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worksheets/sheet2.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weber\Downloads\"/>
    </mc:Choice>
  </mc:AlternateContent>
  <xr:revisionPtr revIDLastSave="0" documentId="8_{4E2F7416-BC34-448D-A0CC-EBEA46D49711}" xr6:coauthVersionLast="44" xr6:coauthVersionMax="44" xr10:uidLastSave="{00000000-0000-0000-0000-000000000000}"/>
  <bookViews>
    <workbookView xWindow="-27990" yWindow="-120" windowWidth="28110" windowHeight="16440" xr2:uid="{00000000-000D-0000-FFFF-FFFF00000000}"/>
  </bookViews>
  <sheets>
    <sheet name="Description" sheetId="11" r:id="rId1"/>
    <sheet name="Raw" sheetId="9" r:id="rId2"/>
    <sheet name="Combined" sheetId="3" r:id="rId3"/>
    <sheet name="Camera-vs-IT" sheetId="10" r:id="rId4"/>
    <sheet name="Storage-vs-Net-Mem" sheetId="12" r:id="rId5"/>
    <sheet name="Cameras" sheetId="2" r:id="rId6"/>
    <sheet name="SSDs" sheetId="4" r:id="rId7"/>
    <sheet name="HDDs" sheetId="5" r:id="rId8"/>
    <sheet name="Ethernet" sheetId="6" r:id="rId9"/>
    <sheet name="Infiniband" sheetId="7" r:id="rId10"/>
    <sheet name="CPU" sheetId="8"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 i="3" l="1" a="1"/>
  <c r="C2" i="3" s="1"/>
  <c r="K2" i="8"/>
  <c r="M2" i="8" s="1"/>
  <c r="O2" i="8"/>
  <c r="K3" i="8"/>
  <c r="M3" i="8" s="1"/>
  <c r="K4" i="8"/>
  <c r="M4" i="8"/>
  <c r="O4" i="8"/>
  <c r="K5" i="8"/>
  <c r="M5" i="8"/>
  <c r="O5" i="8"/>
  <c r="K6" i="8"/>
  <c r="M6" i="8"/>
  <c r="K7" i="8"/>
  <c r="M7" i="8"/>
  <c r="O7" i="8"/>
  <c r="K8" i="8"/>
  <c r="M8" i="8" s="1"/>
  <c r="K9" i="8"/>
  <c r="M9" i="8"/>
  <c r="O9" i="8"/>
  <c r="P9" i="8" s="1"/>
  <c r="K10" i="8"/>
  <c r="M10" i="8"/>
  <c r="O10" i="8"/>
  <c r="P10" i="8" s="1"/>
  <c r="I11" i="8"/>
  <c r="K11" i="8" s="1"/>
  <c r="M11" i="8" s="1"/>
  <c r="O11" i="8"/>
  <c r="I12" i="8"/>
  <c r="K12" i="8" s="1"/>
  <c r="M12" i="8" s="1"/>
  <c r="O12" i="8"/>
  <c r="I13" i="8"/>
  <c r="K13" i="8" s="1"/>
  <c r="M13" i="8" s="1"/>
  <c r="O13" i="8"/>
  <c r="I14" i="8"/>
  <c r="K14" i="8"/>
  <c r="M14" i="8" s="1"/>
  <c r="P14" i="8" s="1"/>
  <c r="O14" i="8"/>
  <c r="I15" i="8"/>
  <c r="K15" i="8" s="1"/>
  <c r="M15" i="8" s="1"/>
  <c r="O15" i="8"/>
  <c r="I16" i="8"/>
  <c r="K16" i="8" s="1"/>
  <c r="M16" i="8" s="1"/>
  <c r="O16" i="8"/>
  <c r="I17" i="8"/>
  <c r="K17" i="8" s="1"/>
  <c r="M17" i="8" s="1"/>
  <c r="O17" i="8"/>
  <c r="D2" i="3" a="1"/>
  <c r="D2" i="3" s="1"/>
  <c r="F2" i="3" a="1"/>
  <c r="F2" i="3" s="1"/>
  <c r="C3" i="3" a="1"/>
  <c r="C3" i="3" s="1"/>
  <c r="D3" i="3" a="1"/>
  <c r="D3" i="3" s="1"/>
  <c r="F3" i="3" a="1"/>
  <c r="F3" i="3" s="1"/>
  <c r="C4" i="3" a="1"/>
  <c r="C4" i="3" s="1"/>
  <c r="D4" i="3" a="1"/>
  <c r="D4" i="3" s="1"/>
  <c r="F4" i="3" a="1"/>
  <c r="F4" i="3" s="1"/>
  <c r="C5" i="3" a="1"/>
  <c r="C5" i="3" s="1"/>
  <c r="D5" i="3" a="1"/>
  <c r="D5" i="3" s="1"/>
  <c r="F5" i="3" a="1"/>
  <c r="F5" i="3" s="1"/>
  <c r="C6" i="3" a="1"/>
  <c r="C6" i="3" s="1"/>
  <c r="D6" i="3" a="1"/>
  <c r="D6" i="3" s="1"/>
  <c r="F6" i="3" a="1"/>
  <c r="F6" i="3" s="1"/>
  <c r="C7" i="3" a="1"/>
  <c r="C7" i="3" s="1"/>
  <c r="D7" i="3" a="1"/>
  <c r="D7" i="3" s="1"/>
  <c r="F7" i="3" a="1"/>
  <c r="F7" i="3" s="1"/>
  <c r="C8" i="3" a="1"/>
  <c r="C8" i="3" s="1"/>
  <c r="D8" i="3" a="1"/>
  <c r="D8" i="3" s="1"/>
  <c r="F8" i="3" a="1"/>
  <c r="F8" i="3" s="1"/>
  <c r="C9" i="3" a="1"/>
  <c r="C9" i="3" s="1"/>
  <c r="D9" i="3" a="1"/>
  <c r="D9" i="3" s="1"/>
  <c r="F9" i="3" a="1"/>
  <c r="F9" i="3" s="1"/>
  <c r="C10" i="3" a="1"/>
  <c r="C10" i="3" s="1"/>
  <c r="D10" i="3" a="1"/>
  <c r="D10" i="3" s="1"/>
  <c r="F10" i="3" a="1"/>
  <c r="F10" i="3" s="1"/>
  <c r="C11" i="3" a="1"/>
  <c r="C11" i="3" s="1"/>
  <c r="D11" i="3" a="1"/>
  <c r="D11" i="3"/>
  <c r="F11" i="3" a="1"/>
  <c r="F11" i="3" s="1"/>
  <c r="C12" i="3" a="1"/>
  <c r="C12" i="3" s="1"/>
  <c r="D12" i="3" a="1"/>
  <c r="D12" i="3" s="1"/>
  <c r="F12" i="3" a="1"/>
  <c r="F12" i="3" s="1"/>
  <c r="C13" i="3" a="1"/>
  <c r="C13" i="3" s="1"/>
  <c r="D13" i="3" a="1"/>
  <c r="D13" i="3" s="1"/>
  <c r="F13" i="3" a="1"/>
  <c r="F13" i="3" s="1"/>
  <c r="C14" i="3" a="1"/>
  <c r="C14" i="3" s="1"/>
  <c r="D14" i="3" a="1"/>
  <c r="D14" i="3" s="1"/>
  <c r="F14" i="3" a="1"/>
  <c r="F14" i="3" s="1"/>
  <c r="C15" i="3" a="1"/>
  <c r="C15" i="3" s="1"/>
  <c r="D15" i="3" a="1"/>
  <c r="D15" i="3" s="1"/>
  <c r="F15" i="3" a="1"/>
  <c r="F15" i="3" s="1"/>
  <c r="C16" i="3" a="1"/>
  <c r="C16" i="3" s="1"/>
  <c r="D16" i="3" a="1"/>
  <c r="D16" i="3" s="1"/>
  <c r="F16" i="3" a="1"/>
  <c r="F16" i="3" s="1"/>
  <c r="C17" i="3" a="1"/>
  <c r="C17" i="3" s="1"/>
  <c r="D17" i="3" a="1"/>
  <c r="D17" i="3" s="1"/>
  <c r="F17" i="3" a="1"/>
  <c r="F17" i="3" s="1"/>
  <c r="C18" i="3" a="1"/>
  <c r="C18" i="3" s="1"/>
  <c r="D18" i="3" a="1"/>
  <c r="D18" i="3" s="1"/>
  <c r="F18" i="3" a="1"/>
  <c r="F18" i="3" s="1"/>
  <c r="C19" i="3" a="1"/>
  <c r="C19" i="3" s="1"/>
  <c r="D19" i="3" a="1"/>
  <c r="D19" i="3" s="1"/>
  <c r="F19" i="3" a="1"/>
  <c r="F19" i="3" s="1"/>
  <c r="C20" i="3" a="1"/>
  <c r="C20" i="3" s="1"/>
  <c r="D20" i="3" a="1"/>
  <c r="D20" i="3" s="1"/>
  <c r="F20" i="3" a="1"/>
  <c r="F20" i="3" s="1"/>
  <c r="C21" i="3" a="1"/>
  <c r="C21" i="3" s="1"/>
  <c r="D21" i="3" a="1"/>
  <c r="D21" i="3" s="1"/>
  <c r="F21" i="3" a="1"/>
  <c r="F21" i="3" s="1"/>
  <c r="C22" i="3" a="1"/>
  <c r="C22" i="3" s="1"/>
  <c r="D22" i="3" a="1"/>
  <c r="D22" i="3" s="1"/>
  <c r="F22" i="3" a="1"/>
  <c r="F22" i="3" s="1"/>
  <c r="C23" i="3" a="1"/>
  <c r="C23" i="3" s="1"/>
  <c r="D23" i="3" a="1"/>
  <c r="D23" i="3" s="1"/>
  <c r="F23" i="3" a="1"/>
  <c r="F23" i="3" s="1"/>
  <c r="C24" i="3" a="1"/>
  <c r="C24" i="3" s="1"/>
  <c r="D24" i="3" a="1"/>
  <c r="D24" i="3" s="1"/>
  <c r="F24" i="3" a="1"/>
  <c r="F24" i="3"/>
  <c r="J2" i="2"/>
  <c r="K2" i="2" s="1"/>
  <c r="J3" i="2"/>
  <c r="K3" i="2" s="1"/>
  <c r="F4" i="2"/>
  <c r="G4" i="2" s="1"/>
  <c r="L4" i="2"/>
  <c r="F5" i="2"/>
  <c r="G5" i="2" s="1"/>
  <c r="L5" i="2"/>
  <c r="J6" i="2"/>
  <c r="K6" i="2"/>
  <c r="F7" i="2"/>
  <c r="G7" i="2" s="1"/>
  <c r="L7" i="2"/>
  <c r="G8" i="2"/>
  <c r="J8" i="2"/>
  <c r="K8" i="2" s="1"/>
  <c r="G9" i="2"/>
  <c r="J9" i="2"/>
  <c r="K9" i="2" s="1"/>
  <c r="G10" i="2"/>
  <c r="L10" i="2"/>
  <c r="G11" i="2"/>
  <c r="L11" i="2"/>
  <c r="F12" i="2"/>
  <c r="G12" i="2" s="1"/>
  <c r="J12" i="2" s="1"/>
  <c r="L12" i="2"/>
  <c r="F13" i="2"/>
  <c r="G13" i="2" s="1"/>
  <c r="J13" i="2" s="1"/>
  <c r="L13" i="2"/>
  <c r="F14" i="2"/>
  <c r="G14" i="2" s="1"/>
  <c r="L14" i="2"/>
  <c r="G15" i="2"/>
  <c r="L15" i="2"/>
  <c r="G16" i="2"/>
  <c r="L16" i="2"/>
  <c r="G17" i="2"/>
  <c r="J17" i="2"/>
  <c r="K17" i="2" s="1"/>
  <c r="L17" i="2" s="1"/>
  <c r="F18" i="2"/>
  <c r="J18" i="2"/>
  <c r="F19" i="2"/>
  <c r="K19" i="2" s="1"/>
  <c r="L19" i="2" s="1"/>
  <c r="J19" i="2"/>
  <c r="G20" i="2"/>
  <c r="J20" i="2"/>
  <c r="K20" i="2" s="1"/>
  <c r="L20" i="2" s="1"/>
  <c r="G21" i="2"/>
  <c r="J21" i="2" s="1"/>
  <c r="G22" i="2"/>
  <c r="L22" i="2"/>
  <c r="K23" i="2"/>
  <c r="L23" i="2" s="1"/>
  <c r="K24" i="2"/>
  <c r="L24" i="2" s="1"/>
  <c r="G25" i="2"/>
  <c r="K25" i="2"/>
  <c r="L25" i="2" s="1"/>
  <c r="G26" i="2"/>
  <c r="K26" i="2"/>
  <c r="G27" i="2"/>
  <c r="K27" i="2"/>
  <c r="G28" i="2"/>
  <c r="K28" i="2"/>
  <c r="F29" i="2"/>
  <c r="G29" i="2" s="1"/>
  <c r="F30" i="2"/>
  <c r="G30" i="2" s="1"/>
  <c r="F31" i="2"/>
  <c r="G31" i="2" s="1"/>
  <c r="F32" i="2"/>
  <c r="G32" i="2" s="1"/>
  <c r="F33" i="2"/>
  <c r="G33" i="2" s="1"/>
  <c r="F34" i="2"/>
  <c r="G34" i="2" s="1"/>
  <c r="F35" i="2"/>
  <c r="G35" i="2" s="1"/>
  <c r="F36" i="2"/>
  <c r="G36" i="2" s="1"/>
  <c r="F37" i="2"/>
  <c r="G37" i="2" s="1"/>
  <c r="F38" i="2"/>
  <c r="G38" i="2" s="1"/>
  <c r="F39" i="2"/>
  <c r="G39" i="2" s="1"/>
  <c r="F40" i="2"/>
  <c r="G40" i="2" s="1"/>
  <c r="F41" i="2"/>
  <c r="G41" i="2" s="1"/>
  <c r="F42" i="2"/>
  <c r="G42" i="2" s="1"/>
  <c r="F43" i="2"/>
  <c r="G43" i="2" s="1"/>
  <c r="F44" i="2"/>
  <c r="G44" i="2" s="1"/>
  <c r="F45" i="2"/>
  <c r="G45" i="2" s="1"/>
  <c r="P15" i="8" l="1"/>
  <c r="P5" i="8"/>
  <c r="P7" i="8"/>
  <c r="P4" i="8"/>
  <c r="K43" i="2"/>
  <c r="K18" i="2"/>
  <c r="L18" i="2" s="1"/>
  <c r="K45" i="2"/>
  <c r="E13" i="3"/>
  <c r="L13" i="3" s="1"/>
  <c r="P2" i="8"/>
  <c r="G3" i="3" a="1"/>
  <c r="G3" i="3" s="1"/>
  <c r="G6" i="3" a="1"/>
  <c r="G6" i="3" s="1"/>
  <c r="G11" i="3" a="1"/>
  <c r="G11" i="3" s="1"/>
  <c r="G14" i="3" a="1"/>
  <c r="G14" i="3" s="1"/>
  <c r="G19" i="3" a="1"/>
  <c r="G19" i="3" s="1"/>
  <c r="G22" i="3" a="1"/>
  <c r="G22" i="3" s="1"/>
  <c r="G2" i="3" a="1"/>
  <c r="G2" i="3" s="1"/>
  <c r="G4" i="3" a="1"/>
  <c r="G4" i="3" s="1"/>
  <c r="G9" i="3" a="1"/>
  <c r="G9" i="3" s="1"/>
  <c r="G12" i="3" a="1"/>
  <c r="G12" i="3" s="1"/>
  <c r="G17" i="3" a="1"/>
  <c r="G17" i="3" s="1"/>
  <c r="G20" i="3" a="1"/>
  <c r="G20" i="3" s="1"/>
  <c r="G7" i="3" a="1"/>
  <c r="G7" i="3" s="1"/>
  <c r="G10" i="3" a="1"/>
  <c r="G10" i="3" s="1"/>
  <c r="G15" i="3" a="1"/>
  <c r="G15" i="3" s="1"/>
  <c r="G18" i="3" a="1"/>
  <c r="G18" i="3" s="1"/>
  <c r="G23" i="3" a="1"/>
  <c r="G23" i="3" s="1"/>
  <c r="G5" i="3" a="1"/>
  <c r="G5" i="3" s="1"/>
  <c r="G8" i="3" a="1"/>
  <c r="G8" i="3" s="1"/>
  <c r="G13" i="3" a="1"/>
  <c r="G13" i="3" s="1"/>
  <c r="G16" i="3" a="1"/>
  <c r="G16" i="3" s="1"/>
  <c r="G21" i="3" a="1"/>
  <c r="G21" i="3" s="1"/>
  <c r="G24" i="3" a="1"/>
  <c r="G24" i="3" s="1"/>
  <c r="G18" i="2"/>
  <c r="P13" i="8"/>
  <c r="K44" i="2"/>
  <c r="L44" i="2" s="1"/>
  <c r="P17" i="8"/>
  <c r="P12" i="8"/>
  <c r="E16" i="3"/>
  <c r="E21" i="3"/>
  <c r="P16" i="8"/>
  <c r="P11" i="8"/>
  <c r="E7" i="3"/>
  <c r="E24" i="3"/>
  <c r="E19" i="3"/>
  <c r="E4" i="3"/>
  <c r="E23" i="3"/>
  <c r="E20" i="3"/>
  <c r="E17" i="3"/>
  <c r="E15" i="3"/>
  <c r="E11" i="3"/>
  <c r="E6" i="3"/>
  <c r="E10" i="3"/>
  <c r="E9" i="3"/>
  <c r="E18" i="3"/>
  <c r="E14" i="3"/>
  <c r="E12" i="3"/>
  <c r="E8" i="3"/>
  <c r="E5" i="3"/>
  <c r="E3" i="3"/>
  <c r="E2" i="3"/>
  <c r="E22" i="3"/>
  <c r="G19" i="2"/>
  <c r="K42" i="2"/>
  <c r="K41" i="2"/>
  <c r="L41" i="2" s="1"/>
  <c r="K40" i="2"/>
  <c r="L40" i="2" s="1"/>
  <c r="K39" i="2"/>
  <c r="L39" i="2" s="1"/>
  <c r="K38" i="2"/>
  <c r="L38" i="2" s="1"/>
  <c r="K37" i="2"/>
  <c r="L37" i="2" s="1"/>
  <c r="K36" i="2"/>
  <c r="L36" i="2" s="1"/>
  <c r="K35" i="2"/>
  <c r="L35" i="2" s="1"/>
  <c r="K34" i="2"/>
  <c r="L34" i="2" s="1"/>
  <c r="K33" i="2"/>
  <c r="L33" i="2" s="1"/>
  <c r="K32" i="2"/>
  <c r="L32" i="2" s="1"/>
  <c r="K31" i="2"/>
  <c r="L31" i="2" s="1"/>
  <c r="K30" i="2"/>
  <c r="L30" i="2" s="1"/>
  <c r="K29" i="2"/>
  <c r="L29" i="2" s="1"/>
  <c r="K13" i="3" l="1"/>
  <c r="L12" i="3"/>
  <c r="K12" i="3"/>
  <c r="K10" i="3"/>
  <c r="L10" i="3"/>
  <c r="L17" i="3"/>
  <c r="K17" i="3"/>
  <c r="K19" i="3"/>
  <c r="L19" i="3"/>
  <c r="K14" i="3"/>
  <c r="L14" i="3"/>
  <c r="L20" i="3"/>
  <c r="K20" i="3"/>
  <c r="L24" i="3"/>
  <c r="K24" i="3"/>
  <c r="L21" i="3"/>
  <c r="K21" i="3"/>
  <c r="B15" i="3" a="1"/>
  <c r="B15" i="3" s="1"/>
  <c r="B23" i="3" a="1"/>
  <c r="B23" i="3" s="1"/>
  <c r="B2" i="3" a="1"/>
  <c r="B2" i="3" s="1"/>
  <c r="I2" i="3" s="1"/>
  <c r="B10" i="3" a="1"/>
  <c r="B10" i="3" s="1"/>
  <c r="B6" i="3" a="1"/>
  <c r="B6" i="3" s="1"/>
  <c r="I6" i="3" s="1"/>
  <c r="B20" i="3" a="1"/>
  <c r="B20" i="3" s="1"/>
  <c r="B14" i="3" a="1"/>
  <c r="B14" i="3" s="1"/>
  <c r="B22" i="3" a="1"/>
  <c r="B22" i="3" s="1"/>
  <c r="B21" i="3" a="1"/>
  <c r="B21" i="3" s="1"/>
  <c r="B9" i="3" a="1"/>
  <c r="B9" i="3" s="1"/>
  <c r="B5" i="3" a="1"/>
  <c r="B5" i="3" s="1"/>
  <c r="I5" i="3" s="1"/>
  <c r="K11" i="3"/>
  <c r="L11" i="3"/>
  <c r="L7" i="3"/>
  <c r="K7" i="3"/>
  <c r="K22" i="3"/>
  <c r="L22" i="3"/>
  <c r="L9" i="3"/>
  <c r="K9" i="3"/>
  <c r="B19" i="3" a="1"/>
  <c r="B19" i="3" s="1"/>
  <c r="B13" i="3" a="1"/>
  <c r="B13" i="3" s="1"/>
  <c r="B17" i="3" a="1"/>
  <c r="B17" i="3" s="1"/>
  <c r="B16" i="3" a="1"/>
  <c r="B16" i="3" s="1"/>
  <c r="B8" i="3" a="1"/>
  <c r="B8" i="3" s="1"/>
  <c r="B4" i="3" a="1"/>
  <c r="B4" i="3" s="1"/>
  <c r="I4" i="3" s="1"/>
  <c r="K18" i="3"/>
  <c r="L18" i="3"/>
  <c r="K23" i="3"/>
  <c r="L23" i="3"/>
  <c r="L16" i="3"/>
  <c r="K16" i="3"/>
  <c r="L8" i="3"/>
  <c r="K8" i="3"/>
  <c r="K15" i="3"/>
  <c r="L15" i="3"/>
  <c r="B18" i="3" a="1"/>
  <c r="B18" i="3" s="1"/>
  <c r="B24" i="3" a="1"/>
  <c r="B24" i="3" s="1"/>
  <c r="B12" i="3" a="1"/>
  <c r="B12" i="3" s="1"/>
  <c r="B11" i="3" a="1"/>
  <c r="B11" i="3" s="1"/>
  <c r="B7" i="3" a="1"/>
  <c r="B7" i="3" s="1"/>
  <c r="B3" i="3" a="1"/>
  <c r="B3" i="3" s="1"/>
  <c r="I3" i="3" s="1"/>
  <c r="J7" i="3" l="1"/>
  <c r="I7" i="3"/>
  <c r="H7" i="3"/>
  <c r="I18" i="3"/>
  <c r="J18" i="3"/>
  <c r="H18" i="3"/>
  <c r="J8" i="3"/>
  <c r="H8" i="3"/>
  <c r="I8" i="3"/>
  <c r="J19" i="3"/>
  <c r="H19" i="3"/>
  <c r="I19" i="3"/>
  <c r="I22" i="3"/>
  <c r="J22" i="3"/>
  <c r="H22" i="3"/>
  <c r="I10" i="3"/>
  <c r="J10" i="3"/>
  <c r="H10" i="3"/>
  <c r="J11" i="3"/>
  <c r="H11" i="3"/>
  <c r="I11" i="3"/>
  <c r="J16" i="3"/>
  <c r="H16" i="3"/>
  <c r="I16" i="3"/>
  <c r="I14" i="3"/>
  <c r="J14" i="3"/>
  <c r="H14" i="3"/>
  <c r="J12" i="3"/>
  <c r="H12" i="3"/>
  <c r="I12" i="3"/>
  <c r="I17" i="3"/>
  <c r="J17" i="3"/>
  <c r="H17" i="3"/>
  <c r="I9" i="3"/>
  <c r="J9" i="3"/>
  <c r="H9" i="3"/>
  <c r="J20" i="3"/>
  <c r="H20" i="3"/>
  <c r="I20" i="3"/>
  <c r="J23" i="3"/>
  <c r="H23" i="3"/>
  <c r="I23" i="3"/>
  <c r="J24" i="3"/>
  <c r="H24" i="3"/>
  <c r="I24" i="3"/>
  <c r="I13" i="3"/>
  <c r="J13" i="3"/>
  <c r="H13" i="3"/>
  <c r="I21" i="3"/>
  <c r="J21" i="3"/>
  <c r="H21" i="3"/>
  <c r="J15" i="3"/>
  <c r="H15" i="3"/>
  <c r="I15" i="3"/>
</calcChain>
</file>

<file path=xl/sharedStrings.xml><?xml version="1.0" encoding="utf-8"?>
<sst xmlns="http://schemas.openxmlformats.org/spreadsheetml/2006/main" count="413" uniqueCount="234">
  <si>
    <t>https://pndetector.com/w/wp-content/uploads/2016/03/Flyer_TEM.pdf</t>
  </si>
  <si>
    <t>PNDetector</t>
  </si>
  <si>
    <t>pnCCD</t>
  </si>
  <si>
    <t>pnCCD STEM</t>
  </si>
  <si>
    <t>http://quantumdetectors.com/wp-content/uploads/2017/01/1532-Merlin-for-EM-Technical-Datasheet-v2.pdf</t>
  </si>
  <si>
    <t>https://quantumdetectors.com/merlin-em-installation-mpi-stuttgart/</t>
  </si>
  <si>
    <t>Quantum Detectors</t>
  </si>
  <si>
    <t>Medipix</t>
  </si>
  <si>
    <t>Merlin</t>
  </si>
  <si>
    <t>https://web.archive.org/web/20140302181854/http://www.tvips.com:80/index.php/products-menu/temcam-series-cameras</t>
  </si>
  <si>
    <t>https://web.archive.org/web/20110911212501/http://www.tvips.com:80/Prod_TemCam.php</t>
  </si>
  <si>
    <t>Tietz</t>
  </si>
  <si>
    <t>Fiber optic CMOS</t>
  </si>
  <si>
    <t>TemCam-F216</t>
  </si>
  <si>
    <t>https://web.archive.org/web/20100311181040/http://www.tvips.com:80/Prod_TF416.php</t>
  </si>
  <si>
    <t>TemCam-F416</t>
  </si>
  <si>
    <t>https://web.archive.org/web/20071111115336/http://www.tvips.com:80/Prod_F214.php</t>
  </si>
  <si>
    <t>Fiber optic CCD</t>
  </si>
  <si>
    <t>FastScan F214</t>
  </si>
  <si>
    <t>https://web.archive.org/web/20070821003720/http://www.tvips.com:80/Prod_TF816.php</t>
  </si>
  <si>
    <t>TemCam-F816</t>
  </si>
  <si>
    <t>https://web.archive.org/web/20020925195406if_/http://tvips.com:80/</t>
  </si>
  <si>
    <t>TemCam F415MP</t>
  </si>
  <si>
    <t>http://www.tvips.com:80/Prod_TemCam.html</t>
  </si>
  <si>
    <t>https://web.archive.org/web/20020402121808if_/http://www.tvips.com:80/</t>
  </si>
  <si>
    <t>TemCam F415</t>
  </si>
  <si>
    <t>TemCam F224HD</t>
  </si>
  <si>
    <t>https://web.archive.org/web/20001120014200fw_/http://tvips.com:80/index.htm</t>
  </si>
  <si>
    <t>FastScan F114</t>
  </si>
  <si>
    <t>https://web.archive.org/web/20010518023136if_/http://www.tvips.com:80/</t>
  </si>
  <si>
    <t>https://web.archive.org/web/19991128200744if_/http://tvips.com:80/</t>
  </si>
  <si>
    <t>BioCam-0124</t>
  </si>
  <si>
    <t>TemCam-F224</t>
  </si>
  <si>
    <t>TemCam-F214</t>
  </si>
  <si>
    <t>TemCam-0124</t>
  </si>
  <si>
    <t>https://www.tvips.com/camera-systems/temcam-f-series/</t>
  </si>
  <si>
    <t>TemCam-F816 II</t>
  </si>
  <si>
    <t>https://www.tvips.com/camera-systems/temcam-xf-series/</t>
  </si>
  <si>
    <t>https://web.archive.org/web/20161021064636/http://www.tvips.com:80/camera-systems/temcam-xf-series/</t>
  </si>
  <si>
    <t>TemCam-XF416</t>
  </si>
  <si>
    <t>http://www.gatan.com/k3-camera-0</t>
  </si>
  <si>
    <t>https://web.archive.org/web/*/http://www.gatan.com:80/</t>
  </si>
  <si>
    <t>Gatan</t>
  </si>
  <si>
    <t>Direct detection</t>
  </si>
  <si>
    <t>K3 IS</t>
  </si>
  <si>
    <t>http://www.gatan.com/k3-camera</t>
  </si>
  <si>
    <t>K3</t>
  </si>
  <si>
    <t>http://www.gatan.com/products/tem-imaging-spectroscopy/rio-camera</t>
  </si>
  <si>
    <t>Rio</t>
  </si>
  <si>
    <t>http://www.gatan.com/products/tem-imaging-spectroscopy/oneview-camera</t>
  </si>
  <si>
    <t>OneView</t>
  </si>
  <si>
    <t>http://www.gatan.com/products/tem-imaging-spectroscopy/k2-camera</t>
  </si>
  <si>
    <t>K2 IS</t>
  </si>
  <si>
    <t>https://scsb.utmb.edu/resources/pdfs/cem/Gatan_K2_manual.pdf</t>
  </si>
  <si>
    <t xml:space="preserve">K2 </t>
  </si>
  <si>
    <t>https://web.archive.org/web/20110524053503/http://www.gatan.com/products/digital_imaging/products/990_Ultrascan_10000.php</t>
  </si>
  <si>
    <t>Model 990 Ultrascan 10000</t>
  </si>
  <si>
    <t>https://web.archive.org/web/20160513135820/http://www.gatan.com:80/products/tem-imaging-spectroscopy/ultrascan-camera</t>
  </si>
  <si>
    <t>Model 994 Ultrascan 1000XP</t>
  </si>
  <si>
    <t>https://web.archive.org/web/20170712074615/http://www.gatan.com/products/tem-imaging-spectroscopy/orius-cameras</t>
  </si>
  <si>
    <t>Lens CCD</t>
  </si>
  <si>
    <t>Model 833 SC200D Orius</t>
  </si>
  <si>
    <t>Model 830 SC200 Orius</t>
  </si>
  <si>
    <t>Model 831 SC600 Orius</t>
  </si>
  <si>
    <t>Model 832 SC1000 Orius</t>
  </si>
  <si>
    <t>https://web.archive.org/web/20061103172947/http://www.gatan.com:80/pdf/Es1000datasheetfinal2.pdf</t>
  </si>
  <si>
    <t>Model 785 ES1000W Erlangshen</t>
  </si>
  <si>
    <t>https://web.archive.org/web/20060420204115/http://www.gatan.com:80/pdf/GatanES500brochure.pdf</t>
  </si>
  <si>
    <t>Model 782 ES500W Erlangshen</t>
  </si>
  <si>
    <t>https://web.archive.org/web/20030622020550/http://www.gatan.com:80/imaging/ultrascan.html</t>
  </si>
  <si>
    <t>Model 890 Ultrascan 4000SP</t>
  </si>
  <si>
    <t>https://web.archive.org/web/20080725085124/http://www.gatan.com/imaging/ultrascan_specs.php</t>
  </si>
  <si>
    <t>Model 894 Ultrascan 1000</t>
  </si>
  <si>
    <t>Model 895 Ultrascan 4000</t>
  </si>
  <si>
    <t>https://web.archive.org/web/20011127070704/http://www.gatan.com:80/imaging/600_ccd.html</t>
  </si>
  <si>
    <t>Dualvision 600 CCD</t>
  </si>
  <si>
    <t>https://web.archive.org/web/20030419053805/http://www.gatan.com:80/imaging/330w_ccd.html</t>
  </si>
  <si>
    <t>Dualvision 300W CCD</t>
  </si>
  <si>
    <t>Model 692</t>
  </si>
  <si>
    <t>https://web.archive.org/web/20080220181724/http://www.gatan.com:80/imaging/676.php</t>
  </si>
  <si>
    <t>Model 676</t>
  </si>
  <si>
    <t>https://web.archive.org/web/20060328050510/http://www.gatan.com/pdf/ms600w_datasheet.pdf</t>
  </si>
  <si>
    <t>Model 792 Multiscan 600W</t>
  </si>
  <si>
    <t>https://web.archive.org/web/20030419054253/http://www.gatan.com:80/imaging/673.html</t>
  </si>
  <si>
    <t>Model 673 Mk3</t>
  </si>
  <si>
    <t>https://web.archive.org/web/20040901042033/http://www.gatan.com:80/pdf/ms600hp_datasheet.pdf</t>
  </si>
  <si>
    <t>Model 794 MultiScan 600HP</t>
  </si>
  <si>
    <t>https://web.archive.org/web/20040901043238/http://www.gatan.com:80/pdf/ms600cw_datasheet.pdf</t>
  </si>
  <si>
    <t>Model 791 MultiScan 600CW</t>
  </si>
  <si>
    <t>Model 673</t>
  </si>
  <si>
    <t>https://web.archive.org/web/20011220091341/http://www.gatan.com:80/imaging/622SC.html</t>
  </si>
  <si>
    <t>Model 622</t>
  </si>
  <si>
    <t>Source (specs)</t>
  </si>
  <si>
    <t>Source (date)</t>
  </si>
  <si>
    <t>Data rate B/s</t>
  </si>
  <si>
    <t>Pixel frequency 1/s</t>
  </si>
  <si>
    <t>Frame rate 1/s</t>
  </si>
  <si>
    <t>Bit depth fast</t>
  </si>
  <si>
    <t>Bit depth</t>
  </si>
  <si>
    <t>Pixel</t>
  </si>
  <si>
    <t>Resolution y</t>
  </si>
  <si>
    <t>Resolution x</t>
  </si>
  <si>
    <t>Manufacturer</t>
  </si>
  <si>
    <t>Technology</t>
  </si>
  <si>
    <t>Camera</t>
  </si>
  <si>
    <t>Date</t>
  </si>
  <si>
    <t>Memory bandwidth</t>
  </si>
  <si>
    <t>Ethernet bandwidth</t>
  </si>
  <si>
    <t>HDD read rate</t>
  </si>
  <si>
    <t>SSD read rate</t>
  </si>
  <si>
    <t>https://www.tomshw.de/2009/05/01/ssd-samsung-solidata/all/1/</t>
  </si>
  <si>
    <t>Samsung</t>
  </si>
  <si>
    <t>PB22-J</t>
  </si>
  <si>
    <t>https://www.testberichte.de/p/samsung-tests/pm810-256-gb-testbericht.html</t>
  </si>
  <si>
    <t>470</t>
  </si>
  <si>
    <t>https://www.anandtech.com/show/4863/the-samsung-ssd-830-review</t>
  </si>
  <si>
    <t>830</t>
  </si>
  <si>
    <t>https://www.storagereview.com/samsung_sm951_m2_pcie_ssd_released</t>
  </si>
  <si>
    <t>840 Pro</t>
  </si>
  <si>
    <t>SM951</t>
  </si>
  <si>
    <t>https://www.amazon.de/Samsung-interne-Express-2-500MB-schwarz/dp/B01639694M</t>
  </si>
  <si>
    <t>950 Pro</t>
  </si>
  <si>
    <t>https://www.amazon.de/dp/B01M210JMG/ref=psdc_430168031_t2_B07CGGRYVT?th=1</t>
  </si>
  <si>
    <t>960 Pro</t>
  </si>
  <si>
    <t>https://www.amazon.de/Samsung-MZ-V7P1T0BW-970-Interne-NVMe/dp/B07CGGRYVT/ref=pd_bxgy_147_2?_encoding=UTF8&amp;pd_rd_i=B07CGGRYVT&amp;pd_rd_r=4fe08eca-e8c8-11e8-8dbd-a13830c0ba4f&amp;pd_rd_w=HXoZU&amp;pd_rd_wg=Fn3Xa&amp;pf_rd_i=desktop-dp-sims&amp;pf_rd_m=A3JWKAKR8XB7XF&amp;pf_rd_p=c16bc8ff-3133-444d-b32d-3575d0da89ee&amp;pf_rd_r=2G4NSE0TVB1KFA7FE4XB&amp;pf_rd_s=desktop-dp-sims&amp;pf_rd_t=40701&amp;psc=1&amp;refRID=2G4NSE0TVB1KFA7FE4XB</t>
  </si>
  <si>
    <t>970 Pro</t>
  </si>
  <si>
    <t>Write rate</t>
  </si>
  <si>
    <t>Read rate</t>
  </si>
  <si>
    <t>Capacity</t>
  </si>
  <si>
    <t>Type</t>
  </si>
  <si>
    <t>http://babar.pd.infn.it/BPF/Hardware/62201-CheetahX15-36LPlaunch.pdf</t>
  </si>
  <si>
    <t>Seagate</t>
  </si>
  <si>
    <t>Cheetah X15 36LP</t>
  </si>
  <si>
    <t>https://www.storagereview.com/seagate_cheetah_15k3</t>
  </si>
  <si>
    <t>Cheetah15K.3</t>
  </si>
  <si>
    <t>https://www.seagate.com/files/staticfiles/support/disc/manuals/enterprise/cheetah/15K.4/SAS/100350601b.pdf</t>
  </si>
  <si>
    <t>Cheetah 15K.4</t>
  </si>
  <si>
    <t>https://www.seagate.com/docs/pdf/de-DE/datasheet/disc/ds-cheetah-15k-5-de.pdf</t>
  </si>
  <si>
    <t>Cheetah 15K.5</t>
  </si>
  <si>
    <t>https://www.seagate.com/files/docs/pdf/de-DE/datasheet/disc/ds-cheetah-15k-6-de.pdf</t>
  </si>
  <si>
    <t>Cheetah 15K.6</t>
  </si>
  <si>
    <t>https://www.seagate.com/docs/pdf/de-DE/datasheet/disc/cheetah-15k.7-ds1677.3-1007de.pdf</t>
  </si>
  <si>
    <t>https://www.seagate.com/staticfiles/support/disc/manuals/enterprise/cheetah/15K.7/100516226a.pdf</t>
  </si>
  <si>
    <t>Cheetah 15K.7</t>
  </si>
  <si>
    <t>10BASE-X</t>
  </si>
  <si>
    <t>100BASE-X</t>
  </si>
  <si>
    <t>1000BASE-X</t>
  </si>
  <si>
    <t>10GBASE-X</t>
  </si>
  <si>
    <t>40GBASE-X</t>
  </si>
  <si>
    <t>100GBASE-X</t>
  </si>
  <si>
    <t>https://en.wikipedia.org/wiki/List_of_interface_bit_rates</t>
  </si>
  <si>
    <t>400GBASE-X</t>
  </si>
  <si>
    <t>Source</t>
  </si>
  <si>
    <t>Rate</t>
  </si>
  <si>
    <t>Standard</t>
  </si>
  <si>
    <t>Year</t>
  </si>
  <si>
    <t>Infiniband SDR 1x</t>
  </si>
  <si>
    <t>Infiniband DDR 12x</t>
  </si>
  <si>
    <t>Infiniband QDR 12x</t>
  </si>
  <si>
    <t>Infiniband FDR 12x</t>
  </si>
  <si>
    <t>Infiniband EDR 12x</t>
  </si>
  <si>
    <t>Infiniband HDR 12x</t>
  </si>
  <si>
    <t>https://www.cpubenchmark.net/cpu_lookup.php?cpu=Intel+Pentium+III+1266S+%40+1266MHz&amp;id=1145</t>
  </si>
  <si>
    <t>https://ark.intel.com/products/27524/Intel-Pentium-III-Processor-S-1-26-GHz-512K-Cache-133-MHz-FSB</t>
  </si>
  <si>
    <t>Pentium® III Processor - S 1.26 GHz, 512K Cache, 133 MHz FSB</t>
  </si>
  <si>
    <t>https://www.cpubenchmark.net/cpu_lookup.php?cpu=Intel+Xeon+2.40GHz&amp;id=1316</t>
  </si>
  <si>
    <t>https://ark.intel.com/products/27270/Intel-Xeon-Processor-2-40-GHz-512K-Cache-533-MHz-FSB</t>
  </si>
  <si>
    <t>Xeon® Processor 2.40 GHz, 512K Cache, 533 MHz FSB</t>
  </si>
  <si>
    <t>https://www.cpubenchmark.net/cpu_lookup.php?cpu=Intel+Xeon+2.80GHz&amp;id=1317</t>
  </si>
  <si>
    <t>https://ark.intel.com/products/27275/Intel-Xeon-Processor-2-80-GHz-512K-Cache-533-MHz-FSB</t>
  </si>
  <si>
    <t>Xeon® Processor 2.80 GHz, 512K Cache, 533 MHz FSB</t>
  </si>
  <si>
    <t>https://www.cpubenchmark.net/cpu_lookup.php?cpu=Intel+Pentium+Extreme+Edition+965+%40+3.73GHz&amp;id=1132</t>
  </si>
  <si>
    <t>https://ark.intel.com/products/27492/Pentium-4-Processor-Extreme-Edition-supporting-HT-Technology-3-73-GHz-2M-Cache-1066-MHz-FSB</t>
  </si>
  <si>
    <t>Pentium® 4 Processor Extreme Edition supporting HT Technology 3.73 GHz, 2M Cache, 1066 MHz FSB</t>
  </si>
  <si>
    <t>https://www.cpubenchmark.net/cpu_lookup.php?cpu=Intel+Xeon+X5355+%40+2.66GHz&amp;id=1294</t>
  </si>
  <si>
    <t>https://ark.intel.com/products/28035/Intel-Xeon-Processor-X5355-8M-Cache-2-66-GHz-1333-MHz-FSB-</t>
  </si>
  <si>
    <t>Xeon® Processor X5355</t>
  </si>
  <si>
    <t>https://www.cpubenchmark.net/cpu_lookup.php?cpu=Intel+Xeon+X5482+%40+3.20GHz&amp;id=1299</t>
  </si>
  <si>
    <t>https://ark.intel.com/products/33088/Intel-Xeon-Processor-X5482-12M-Cache-3-20-GHz-1600-MHz-FSB-</t>
  </si>
  <si>
    <t>Xeon® Processor X5482</t>
  </si>
  <si>
    <t>https://www.cpubenchmark.net/cpu_lookup.php?cpu=Intel+Xeon+L5420+%40+2.50GHz&amp;id=1259</t>
  </si>
  <si>
    <t>https://ark.intel.com/products/33929/Intel-Xeon-Processor-L5420-12M-Cache-2-50-GHz-1333-MHz-FSB-</t>
  </si>
  <si>
    <t>Xeon® Processor L5420</t>
  </si>
  <si>
    <t>https://www.cpubenchmark.net/cpu_lookup.php?cpu=Intel+Xeon+W5590+%40+3.33GHz&amp;id=1277</t>
  </si>
  <si>
    <t>https://ark.intel.com/products/41643/Intel-Xeon-Processor-W5590-8M-Cache-3-33-GHz-6-40-GT-s-Intel-QPI-</t>
  </si>
  <si>
    <t>DDR3-1333</t>
  </si>
  <si>
    <t>Xeon® Processor W5590</t>
  </si>
  <si>
    <t>https://www.cpubenchmark.net/cpu_lookup.php?cpu=Intel+Xeon+W3670+%40+3.20GHz&amp;id=1273</t>
  </si>
  <si>
    <t>https://ark.intel.com/products/47918/Intel-Xeon-Processor-W3670-12M-Cache-3-20-GHz-4-80-GT-s-Intel-QPI-</t>
  </si>
  <si>
    <t>DDR3-1066</t>
  </si>
  <si>
    <t>Xeon® Processor W3670</t>
  </si>
  <si>
    <t>https://ark.intel.com/products/53580/Intel-Xeon-Processor-E7-8870-30M-Cache-2-40-GHz-6-40-GT-s-Intel-QPI-</t>
  </si>
  <si>
    <t>Xeon® Processor E7-8870</t>
  </si>
  <si>
    <t>https://www.cpubenchmark.net/cpu_lookup.php?cpu=Intel+Xeon+E5-2690+%40+2.90GHz&amp;id=1223</t>
  </si>
  <si>
    <t>https://ark.intel.com/products/64596/Intel-Xeon-Processor-E5-2690-20M-Cache-2-90-GHz-8-00-GT-s-Intel-QPI-</t>
  </si>
  <si>
    <t>DDR3-1600</t>
  </si>
  <si>
    <t>Xeon® Processor E5-2690</t>
  </si>
  <si>
    <t>https://ark.intel.com/products/75255/Intel-Xeon-Processor-E7-8870-v2-30M-Cache-2-30-GHz-</t>
  </si>
  <si>
    <t>Xeon® Processor E7-8870 v2</t>
  </si>
  <si>
    <t>https://www.cpubenchmark.net/cpu_lookup.php?cpu=Intel+Xeon+E5-4669+v3+%40+2.10GHz&amp;id=2678&amp;multi=2</t>
  </si>
  <si>
    <t>https://ark.intel.com/products/85766/Intel-Xeon-Processor-E5-4669-v3-45M-Cache-2-10-GHz-</t>
  </si>
  <si>
    <t>DDR4</t>
  </si>
  <si>
    <t>Xeon® Processor E5-4669 v3</t>
  </si>
  <si>
    <t>https://www.cpubenchmark.net/cpu.php?cpu=Intel+Xeon+Platinum+8180+%40+2.50GHz&amp;id=3207&amp;cpuCount=2</t>
  </si>
  <si>
    <t>DDR4-1866</t>
  </si>
  <si>
    <t>Xeon® Processor E7-8890 v4</t>
  </si>
  <si>
    <t>https://ark.intel.com/products/120496/Intel-Xeon-Platinum-8180-Processor-38-5M-Cache-2-50-GHz-</t>
  </si>
  <si>
    <t>DDR4-2666</t>
  </si>
  <si>
    <t>Xeon® Platinum 8180</t>
  </si>
  <si>
    <t>https://www.cpubenchmark.net/cpu_lookup.php?cpu=Intel+Xeon+Gold+6138+%40+2.00GHz&amp;id=3137</t>
  </si>
  <si>
    <t>https://ark.intel.com/products/139940/Intel-Xeon-Gold-6138P-Processor-27-5M-Cache-2-00-GHz-</t>
  </si>
  <si>
    <t>Xeon® Gold 6138P</t>
  </si>
  <si>
    <t>PassMark Source</t>
  </si>
  <si>
    <t>Spec Source</t>
  </si>
  <si>
    <t>Ratio</t>
  </si>
  <si>
    <t>PassMark scaled</t>
  </si>
  <si>
    <t>PassMark score</t>
  </si>
  <si>
    <t>Memory bandwidth spec</t>
  </si>
  <si>
    <t>Memory bandwidth calculated</t>
  </si>
  <si>
    <t>FSB multiplicator</t>
  </si>
  <si>
    <t>Frequency</t>
  </si>
  <si>
    <t>FSB</t>
  </si>
  <si>
    <t># Channels</t>
  </si>
  <si>
    <t>Bandwidth per channel</t>
  </si>
  <si>
    <t>Memory type</t>
  </si>
  <si>
    <t>Cores</t>
  </si>
  <si>
    <t>Name</t>
  </si>
  <si>
    <t>Camera / Mass storage</t>
  </si>
  <si>
    <t>Camera / Network</t>
  </si>
  <si>
    <t>Camera / Memory</t>
  </si>
  <si>
    <t>Mass storage / Network</t>
  </si>
  <si>
    <t>Mass storage / Memory</t>
  </si>
  <si>
    <t>Pixel Frequency</t>
  </si>
  <si>
    <t>Mass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</si>
</sst>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
  </numFmts>
  <fonts count="4" x14ac:knownFonts="1">
    <font>
      <sz val="11"/>
      <color theme="1"/>
      <name val="Calibri"/>
      <family val="2"/>
      <scheme val="minor"/>
    </font>
    <font>
      <u/>
      <sz val="11"/>
      <color theme="10"/>
      <name val="Calibri"/>
      <family val="2"/>
      <scheme val="minor"/>
    </font>
    <font>
      <sz val="10"/>
      <color rgb="FF3D3324"/>
      <name val="Arial"/>
      <family val="2"/>
    </font>
    <font>
      <sz val="9"/>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4">
    <xf numFmtId="0" fontId="0" fillId="0" borderId="0" xfId="0"/>
    <xf numFmtId="11" fontId="0" fillId="0" borderId="0" xfId="0" applyNumberFormat="1"/>
    <xf numFmtId="17" fontId="0" fillId="0" borderId="0" xfId="0" applyNumberFormat="1"/>
    <xf numFmtId="0" fontId="1" fillId="0" borderId="0" xfId="1"/>
    <xf numFmtId="11" fontId="1" fillId="0" borderId="0" xfId="1" applyNumberFormat="1"/>
    <xf numFmtId="0" fontId="2" fillId="0" borderId="0" xfId="0" applyFont="1"/>
    <xf numFmtId="164" fontId="0" fillId="0" borderId="0" xfId="0" applyNumberFormat="1"/>
    <xf numFmtId="0" fontId="0" fillId="0" borderId="0" xfId="0" applyNumberFormat="1"/>
    <xf numFmtId="17" fontId="0" fillId="0" borderId="0" xfId="0" applyNumberFormat="1" applyAlignment="1">
      <alignment horizontal="left"/>
    </xf>
    <xf numFmtId="0" fontId="0" fillId="0" borderId="0" xfId="0" quotePrefix="1"/>
    <xf numFmtId="1" fontId="0" fillId="0" borderId="0" xfId="0" applyNumberFormat="1"/>
    <xf numFmtId="0" fontId="0" fillId="0" borderId="0" xfId="0" applyAlignment="1">
      <alignment wrapText="1"/>
    </xf>
    <xf numFmtId="0" fontId="3" fillId="0" borderId="0" xfId="0" applyFont="1"/>
    <xf numFmtId="0" fontId="0" fillId="0" borderId="0" xfId="0" applyAlignment="1">
      <alignment textRotation="45"/>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styles" Target="styles.xml"/><Relationship Id="rId3" Type="http://schemas.openxmlformats.org/officeDocument/2006/relationships/worksheet" Target="worksheets/sheet2.xml"/><Relationship Id="rId7" Type="http://schemas.openxmlformats.org/officeDocument/2006/relationships/worksheet" Target="worksheets/sheet4.xml"/><Relationship Id="rId12" Type="http://schemas.openxmlformats.org/officeDocument/2006/relationships/theme" Target="theme/theme1.xml"/><Relationship Id="rId2" Type="http://schemas.openxmlformats.org/officeDocument/2006/relationships/chartsheet" Target="chartsheets/sheet1.xml"/><Relationship Id="rId1" Type="http://schemas.openxmlformats.org/officeDocument/2006/relationships/worksheet" Target="worksheets/sheet1.xml"/><Relationship Id="rId6" Type="http://schemas.openxmlformats.org/officeDocument/2006/relationships/worksheet" Target="worksheets/sheet3.xml"/><Relationship Id="rId11" Type="http://schemas.openxmlformats.org/officeDocument/2006/relationships/worksheet" Target="worksheets/sheet8.xml"/><Relationship Id="rId5" Type="http://schemas.openxmlformats.org/officeDocument/2006/relationships/chartsheet" Target="chartsheets/sheet3.xml"/><Relationship Id="rId15" Type="http://schemas.openxmlformats.org/officeDocument/2006/relationships/calcChain" Target="calcChain.xml"/><Relationship Id="rId10" Type="http://schemas.openxmlformats.org/officeDocument/2006/relationships/worksheet" Target="worksheets/sheet7.xml"/><Relationship Id="rId4" Type="http://schemas.openxmlformats.org/officeDocument/2006/relationships/chartsheet" Target="chartsheets/sheet2.xml"/><Relationship Id="rId9" Type="http://schemas.openxmlformats.org/officeDocument/2006/relationships/worksheet" Target="worksheets/sheet6.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v>TEM Cameras</c:v>
          </c:tx>
          <c:spPr>
            <a:ln w="25400" cap="rnd">
              <a:noFill/>
              <a:round/>
            </a:ln>
            <a:effectLst/>
          </c:spPr>
          <c:marker>
            <c:symbol val="circle"/>
            <c:size val="5"/>
            <c:spPr>
              <a:solidFill>
                <a:srgbClr val="7030A0"/>
              </a:solidFill>
              <a:ln w="9525">
                <a:solidFill>
                  <a:srgbClr val="7030A0"/>
                </a:solidFill>
              </a:ln>
              <a:effectLst/>
            </c:spPr>
          </c:marker>
          <c:dLbls>
            <c:dLbl>
              <c:idx val="22"/>
              <c:layout>
                <c:manualLayout>
                  <c:x val="2.791940218184632E-3"/>
                  <c:y val="-3.3718689788053952E-2"/>
                </c:manualLayout>
              </c:layout>
              <c:tx>
                <c:rich>
                  <a:bodyPr/>
                  <a:lstStyle/>
                  <a:p>
                    <a:fld id="{E4AAF367-E149-47D5-A918-EF910AB78E47}" type="CELLREF">
                      <a:rPr lang="en-US"/>
                      <a:pPr/>
                      <a:t>[CELLREF]</a:t>
                    </a:fld>
                    <a:endParaRPr lang="en-DE"/>
                  </a:p>
                </c:rich>
              </c:tx>
              <c:showLegendKey val="0"/>
              <c:showVal val="1"/>
              <c:showCatName val="0"/>
              <c:showSerName val="0"/>
              <c:showPercent val="0"/>
              <c:showBubbleSize val="0"/>
              <c:extLst>
                <c:ext xmlns:c15="http://schemas.microsoft.com/office/drawing/2012/chart" uri="{CE6537A1-D6FC-4f65-9D91-7224C49458BB}">
                  <c15:dlblFieldTable>
                    <c15:dlblFTEntry>
                      <c15:txfldGUID>{E4AAF367-E149-47D5-A918-EF910AB78E47}</c15:txfldGUID>
                      <c15:f>Cameras!$B$24</c15:f>
                      <c15:dlblFieldTableCache>
                        <c:ptCount val="1"/>
                        <c:pt idx="0">
                          <c:v>K2 IS</c:v>
                        </c:pt>
                      </c15:dlblFieldTableCache>
                    </c15:dlblFTEntry>
                  </c15:dlblFieldTable>
                  <c15:showDataLabelsRange val="0"/>
                </c:ext>
                <c:ext xmlns:c16="http://schemas.microsoft.com/office/drawing/2014/chart" uri="{C3380CC4-5D6E-409C-BE32-E72D297353CC}">
                  <c16:uniqueId val="{00000000-8158-4B42-BB6D-FF6B181C18BF}"/>
                </c:ext>
              </c:extLst>
            </c:dLbl>
            <c:dLbl>
              <c:idx val="26"/>
              <c:layout>
                <c:manualLayout>
                  <c:x val="0"/>
                  <c:y val="-2.8901734104046242E-2"/>
                </c:manualLayout>
              </c:layout>
              <c:tx>
                <c:rich>
                  <a:bodyPr/>
                  <a:lstStyle/>
                  <a:p>
                    <a:fld id="{4E4FB47B-E5A6-419F-A9F5-F6CED823C7DB}" type="CELLREF">
                      <a:rPr lang="en-US"/>
                      <a:pPr/>
                      <a:t>[CELLREF]</a:t>
                    </a:fld>
                    <a:endParaRPr lang="en-DE"/>
                  </a:p>
                </c:rich>
              </c:tx>
              <c:showLegendKey val="0"/>
              <c:showVal val="1"/>
              <c:showCatName val="0"/>
              <c:showSerName val="0"/>
              <c:showPercent val="0"/>
              <c:showBubbleSize val="0"/>
              <c:extLst>
                <c:ext xmlns:c15="http://schemas.microsoft.com/office/drawing/2012/chart" uri="{CE6537A1-D6FC-4f65-9D91-7224C49458BB}">
                  <c15:dlblFieldTable>
                    <c15:dlblFTEntry>
                      <c15:txfldGUID>{4E4FB47B-E5A6-419F-A9F5-F6CED823C7DB}</c15:txfldGUID>
                      <c15:f>Cameras!$B$28</c15:f>
                      <c15:dlblFieldTableCache>
                        <c:ptCount val="1"/>
                        <c:pt idx="0">
                          <c:v>K3 IS</c:v>
                        </c:pt>
                      </c15:dlblFieldTableCache>
                    </c15:dlblFTEntry>
                  </c15:dlblFieldTable>
                  <c15:showDataLabelsRange val="0"/>
                </c:ext>
                <c:ext xmlns:c16="http://schemas.microsoft.com/office/drawing/2014/chart" uri="{C3380CC4-5D6E-409C-BE32-E72D297353CC}">
                  <c16:uniqueId val="{00000001-8158-4B42-BB6D-FF6B181C18B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DE"/>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Cameras!$A$2:$A$45</c:f>
              <c:numCache>
                <c:formatCode>mmm\-yy</c:formatCode>
                <c:ptCount val="44"/>
                <c:pt idx="0">
                  <c:v>35370</c:v>
                </c:pt>
                <c:pt idx="1">
                  <c:v>35370</c:v>
                </c:pt>
                <c:pt idx="2">
                  <c:v>35370</c:v>
                </c:pt>
                <c:pt idx="3">
                  <c:v>35370</c:v>
                </c:pt>
                <c:pt idx="4">
                  <c:v>35612</c:v>
                </c:pt>
                <c:pt idx="5">
                  <c:v>36586</c:v>
                </c:pt>
                <c:pt idx="6">
                  <c:v>37104</c:v>
                </c:pt>
                <c:pt idx="7">
                  <c:v>37104</c:v>
                </c:pt>
                <c:pt idx="8">
                  <c:v>37104</c:v>
                </c:pt>
                <c:pt idx="9">
                  <c:v>37104</c:v>
                </c:pt>
                <c:pt idx="10">
                  <c:v>37165</c:v>
                </c:pt>
                <c:pt idx="11">
                  <c:v>37165</c:v>
                </c:pt>
                <c:pt idx="12">
                  <c:v>37347</c:v>
                </c:pt>
                <c:pt idx="13">
                  <c:v>38322</c:v>
                </c:pt>
                <c:pt idx="14">
                  <c:v>38657</c:v>
                </c:pt>
                <c:pt idx="15">
                  <c:v>38899</c:v>
                </c:pt>
                <c:pt idx="16">
                  <c:v>39295</c:v>
                </c:pt>
                <c:pt idx="17">
                  <c:v>39448</c:v>
                </c:pt>
                <c:pt idx="18">
                  <c:v>39692</c:v>
                </c:pt>
                <c:pt idx="19">
                  <c:v>40422</c:v>
                </c:pt>
                <c:pt idx="20">
                  <c:v>40422</c:v>
                </c:pt>
                <c:pt idx="21">
                  <c:v>40817</c:v>
                </c:pt>
                <c:pt idx="22">
                  <c:v>41883</c:v>
                </c:pt>
                <c:pt idx="23">
                  <c:v>41883</c:v>
                </c:pt>
                <c:pt idx="24">
                  <c:v>42948</c:v>
                </c:pt>
                <c:pt idx="25">
                  <c:v>43009</c:v>
                </c:pt>
                <c:pt idx="26">
                  <c:v>43344</c:v>
                </c:pt>
                <c:pt idx="27">
                  <c:v>42644</c:v>
                </c:pt>
                <c:pt idx="28">
                  <c:v>40787</c:v>
                </c:pt>
                <c:pt idx="29">
                  <c:v>41609</c:v>
                </c:pt>
                <c:pt idx="30">
                  <c:v>36465</c:v>
                </c:pt>
                <c:pt idx="31">
                  <c:v>36465</c:v>
                </c:pt>
                <c:pt idx="32">
                  <c:v>36465</c:v>
                </c:pt>
                <c:pt idx="33">
                  <c:v>36465</c:v>
                </c:pt>
                <c:pt idx="34">
                  <c:v>36831</c:v>
                </c:pt>
                <c:pt idx="35">
                  <c:v>37347</c:v>
                </c:pt>
                <c:pt idx="36">
                  <c:v>37347</c:v>
                </c:pt>
                <c:pt idx="37">
                  <c:v>37500</c:v>
                </c:pt>
                <c:pt idx="38">
                  <c:v>39295</c:v>
                </c:pt>
                <c:pt idx="39">
                  <c:v>39326</c:v>
                </c:pt>
                <c:pt idx="40">
                  <c:v>40238</c:v>
                </c:pt>
                <c:pt idx="41">
                  <c:v>40787</c:v>
                </c:pt>
                <c:pt idx="42">
                  <c:v>42705</c:v>
                </c:pt>
                <c:pt idx="43">
                  <c:v>42430</c:v>
                </c:pt>
              </c:numCache>
            </c:numRef>
          </c:xVal>
          <c:yVal>
            <c:numRef>
              <c:f>Cameras!$K$2:$K$45</c:f>
              <c:numCache>
                <c:formatCode>0.00E+00</c:formatCode>
                <c:ptCount val="44"/>
                <c:pt idx="0">
                  <c:v>5490450</c:v>
                </c:pt>
                <c:pt idx="1">
                  <c:v>5490450</c:v>
                </c:pt>
                <c:pt idx="2">
                  <c:v>2500000</c:v>
                </c:pt>
                <c:pt idx="3">
                  <c:v>2500000</c:v>
                </c:pt>
                <c:pt idx="4">
                  <c:v>5490450</c:v>
                </c:pt>
                <c:pt idx="5">
                  <c:v>2500000</c:v>
                </c:pt>
                <c:pt idx="6">
                  <c:v>5490450</c:v>
                </c:pt>
                <c:pt idx="7">
                  <c:v>5490450</c:v>
                </c:pt>
                <c:pt idx="8">
                  <c:v>5000000</c:v>
                </c:pt>
                <c:pt idx="9">
                  <c:v>5000000</c:v>
                </c:pt>
                <c:pt idx="10">
                  <c:v>4000000</c:v>
                </c:pt>
                <c:pt idx="11">
                  <c:v>4000000</c:v>
                </c:pt>
                <c:pt idx="12">
                  <c:v>410000</c:v>
                </c:pt>
                <c:pt idx="13">
                  <c:v>20000000</c:v>
                </c:pt>
                <c:pt idx="14">
                  <c:v>30000000</c:v>
                </c:pt>
                <c:pt idx="15">
                  <c:v>37482816</c:v>
                </c:pt>
                <c:pt idx="16">
                  <c:v>24988544</c:v>
                </c:pt>
                <c:pt idx="17">
                  <c:v>26214400</c:v>
                </c:pt>
                <c:pt idx="18">
                  <c:v>26214400</c:v>
                </c:pt>
                <c:pt idx="19">
                  <c:v>40000000</c:v>
                </c:pt>
                <c:pt idx="20">
                  <c:v>160000000</c:v>
                </c:pt>
                <c:pt idx="21">
                  <c:v>710000000</c:v>
                </c:pt>
                <c:pt idx="22">
                  <c:v>5680000000</c:v>
                </c:pt>
                <c:pt idx="23">
                  <c:v>419430400</c:v>
                </c:pt>
                <c:pt idx="24">
                  <c:v>335544320</c:v>
                </c:pt>
                <c:pt idx="25">
                  <c:v>35354880000</c:v>
                </c:pt>
                <c:pt idx="26">
                  <c:v>35354880000</c:v>
                </c:pt>
                <c:pt idx="27">
                  <c:v>838860800</c:v>
                </c:pt>
                <c:pt idx="28">
                  <c:v>7549747.2000000002</c:v>
                </c:pt>
                <c:pt idx="29">
                  <c:v>26843545.600000001</c:v>
                </c:pt>
                <c:pt idx="30">
                  <c:v>524288</c:v>
                </c:pt>
                <c:pt idx="31">
                  <c:v>2097152</c:v>
                </c:pt>
                <c:pt idx="32">
                  <c:v>2097152</c:v>
                </c:pt>
                <c:pt idx="33">
                  <c:v>524288</c:v>
                </c:pt>
                <c:pt idx="34">
                  <c:v>13107200</c:v>
                </c:pt>
                <c:pt idx="35">
                  <c:v>838860.80000000005</c:v>
                </c:pt>
                <c:pt idx="36">
                  <c:v>832320</c:v>
                </c:pt>
                <c:pt idx="37">
                  <c:v>3355443.2000000002</c:v>
                </c:pt>
                <c:pt idx="38">
                  <c:v>13421772.800000001</c:v>
                </c:pt>
                <c:pt idx="39">
                  <c:v>10485760</c:v>
                </c:pt>
                <c:pt idx="40">
                  <c:v>16777216</c:v>
                </c:pt>
                <c:pt idx="41">
                  <c:v>7549747.2000000002</c:v>
                </c:pt>
                <c:pt idx="42">
                  <c:v>629145600</c:v>
                </c:pt>
                <c:pt idx="43">
                  <c:v>69696000</c:v>
                </c:pt>
              </c:numCache>
            </c:numRef>
          </c:yVal>
          <c:smooth val="0"/>
          <c:extLst>
            <c:ext xmlns:c16="http://schemas.microsoft.com/office/drawing/2014/chart" uri="{C3380CC4-5D6E-409C-BE32-E72D297353CC}">
              <c16:uniqueId val="{00000002-8158-4B42-BB6D-FF6B181C18BF}"/>
            </c:ext>
          </c:extLst>
        </c:ser>
        <c:ser>
          <c:idx val="1"/>
          <c:order val="1"/>
          <c:tx>
            <c:v>SSDs</c:v>
          </c:tx>
          <c:spPr>
            <a:ln w="25400" cap="rnd">
              <a:noFill/>
              <a:round/>
            </a:ln>
            <a:effectLst/>
          </c:spPr>
          <c:marker>
            <c:symbol val="circle"/>
            <c:size val="5"/>
            <c:spPr>
              <a:solidFill>
                <a:schemeClr val="accent2"/>
              </a:solidFill>
              <a:ln w="9525">
                <a:solidFill>
                  <a:schemeClr val="accent2"/>
                </a:solidFill>
              </a:ln>
              <a:effectLst/>
            </c:spPr>
          </c:marker>
          <c:xVal>
            <c:numRef>
              <c:f>SSDs!$A$2:$A$10</c:f>
              <c:numCache>
                <c:formatCode>mmm\-yy</c:formatCode>
                <c:ptCount val="9"/>
                <c:pt idx="0">
                  <c:v>43191</c:v>
                </c:pt>
                <c:pt idx="1">
                  <c:v>42644</c:v>
                </c:pt>
                <c:pt idx="2">
                  <c:v>42248</c:v>
                </c:pt>
                <c:pt idx="3">
                  <c:v>42005</c:v>
                </c:pt>
                <c:pt idx="4">
                  <c:v>41153</c:v>
                </c:pt>
                <c:pt idx="5">
                  <c:v>40787</c:v>
                </c:pt>
                <c:pt idx="6">
                  <c:v>40452</c:v>
                </c:pt>
                <c:pt idx="7">
                  <c:v>38961</c:v>
                </c:pt>
                <c:pt idx="8">
                  <c:v>40057</c:v>
                </c:pt>
              </c:numCache>
            </c:numRef>
          </c:xVal>
          <c:yVal>
            <c:numRef>
              <c:f>SSDs!$F$2:$F$10</c:f>
              <c:numCache>
                <c:formatCode>0.00E+00</c:formatCode>
                <c:ptCount val="9"/>
                <c:pt idx="0">
                  <c:v>3500000000</c:v>
                </c:pt>
                <c:pt idx="1">
                  <c:v>3500000000</c:v>
                </c:pt>
                <c:pt idx="2">
                  <c:v>2500000000</c:v>
                </c:pt>
                <c:pt idx="3">
                  <c:v>1600000000</c:v>
                </c:pt>
                <c:pt idx="4">
                  <c:v>500000000</c:v>
                </c:pt>
                <c:pt idx="5">
                  <c:v>520000000</c:v>
                </c:pt>
                <c:pt idx="6">
                  <c:v>250000000</c:v>
                </c:pt>
                <c:pt idx="7">
                  <c:v>50000000</c:v>
                </c:pt>
                <c:pt idx="8">
                  <c:v>209000000</c:v>
                </c:pt>
              </c:numCache>
            </c:numRef>
          </c:yVal>
          <c:smooth val="0"/>
          <c:extLst>
            <c:ext xmlns:c16="http://schemas.microsoft.com/office/drawing/2014/chart" uri="{C3380CC4-5D6E-409C-BE32-E72D297353CC}">
              <c16:uniqueId val="{00000003-8158-4B42-BB6D-FF6B181C18BF}"/>
            </c:ext>
          </c:extLst>
        </c:ser>
        <c:ser>
          <c:idx val="2"/>
          <c:order val="2"/>
          <c:tx>
            <c:v>HDDs</c:v>
          </c:tx>
          <c:spPr>
            <a:ln w="25400" cap="rnd">
              <a:noFill/>
              <a:round/>
            </a:ln>
            <a:effectLst/>
          </c:spPr>
          <c:marker>
            <c:symbol val="circle"/>
            <c:size val="5"/>
            <c:spPr>
              <a:solidFill>
                <a:schemeClr val="accent3"/>
              </a:solidFill>
              <a:ln w="9525">
                <a:solidFill>
                  <a:schemeClr val="accent3"/>
                </a:solidFill>
              </a:ln>
              <a:effectLst/>
            </c:spPr>
          </c:marker>
          <c:xVal>
            <c:numRef>
              <c:f>HDDs!$A$2:$A$7</c:f>
              <c:numCache>
                <c:formatCode>mmm\-yy</c:formatCode>
                <c:ptCount val="6"/>
                <c:pt idx="0">
                  <c:v>40026</c:v>
                </c:pt>
                <c:pt idx="1">
                  <c:v>39661</c:v>
                </c:pt>
                <c:pt idx="2">
                  <c:v>39295</c:v>
                </c:pt>
                <c:pt idx="3">
                  <c:v>38292</c:v>
                </c:pt>
                <c:pt idx="4">
                  <c:v>37500</c:v>
                </c:pt>
                <c:pt idx="5">
                  <c:v>37043</c:v>
                </c:pt>
              </c:numCache>
            </c:numRef>
          </c:xVal>
          <c:yVal>
            <c:numRef>
              <c:f>HDDs!$F$2:$F$7</c:f>
              <c:numCache>
                <c:formatCode>0.00E+00</c:formatCode>
                <c:ptCount val="6"/>
                <c:pt idx="0">
                  <c:v>204000000</c:v>
                </c:pt>
                <c:pt idx="1">
                  <c:v>171000000</c:v>
                </c:pt>
                <c:pt idx="2">
                  <c:v>100000000</c:v>
                </c:pt>
                <c:pt idx="3">
                  <c:v>96000000</c:v>
                </c:pt>
                <c:pt idx="4">
                  <c:v>76400000</c:v>
                </c:pt>
                <c:pt idx="5">
                  <c:v>69000000</c:v>
                </c:pt>
              </c:numCache>
            </c:numRef>
          </c:yVal>
          <c:smooth val="0"/>
          <c:extLst>
            <c:ext xmlns:c16="http://schemas.microsoft.com/office/drawing/2014/chart" uri="{C3380CC4-5D6E-409C-BE32-E72D297353CC}">
              <c16:uniqueId val="{00000004-8158-4B42-BB6D-FF6B181C18BF}"/>
            </c:ext>
          </c:extLst>
        </c:ser>
        <c:ser>
          <c:idx val="3"/>
          <c:order val="3"/>
          <c:tx>
            <c:v>Ethernet</c:v>
          </c:tx>
          <c:spPr>
            <a:ln w="25400" cap="rnd">
              <a:noFill/>
              <a:round/>
            </a:ln>
            <a:effectLst/>
          </c:spPr>
          <c:marker>
            <c:symbol val="circle"/>
            <c:size val="5"/>
            <c:spPr>
              <a:solidFill>
                <a:schemeClr val="accent4"/>
              </a:solidFill>
              <a:ln w="9525">
                <a:solidFill>
                  <a:schemeClr val="accent4"/>
                </a:solidFill>
              </a:ln>
              <a:effectLst/>
            </c:spPr>
          </c:marker>
          <c:xVal>
            <c:numRef>
              <c:f>Ethernet!$A$2:$A$8</c:f>
              <c:numCache>
                <c:formatCode>mmm\-yy</c:formatCode>
                <c:ptCount val="7"/>
                <c:pt idx="0">
                  <c:v>42887</c:v>
                </c:pt>
                <c:pt idx="1">
                  <c:v>40330</c:v>
                </c:pt>
                <c:pt idx="2">
                  <c:v>40330</c:v>
                </c:pt>
                <c:pt idx="3">
                  <c:v>37408</c:v>
                </c:pt>
                <c:pt idx="4">
                  <c:v>35947</c:v>
                </c:pt>
                <c:pt idx="5">
                  <c:v>34851</c:v>
                </c:pt>
                <c:pt idx="6">
                  <c:v>29373</c:v>
                </c:pt>
              </c:numCache>
            </c:numRef>
          </c:xVal>
          <c:yVal>
            <c:numRef>
              <c:f>Ethernet!$C$2:$C$8</c:f>
              <c:numCache>
                <c:formatCode>0.00E+00</c:formatCode>
                <c:ptCount val="7"/>
                <c:pt idx="0">
                  <c:v>50000000000</c:v>
                </c:pt>
                <c:pt idx="1">
                  <c:v>12500000000</c:v>
                </c:pt>
                <c:pt idx="2">
                  <c:v>5000000000</c:v>
                </c:pt>
                <c:pt idx="3">
                  <c:v>1250000000</c:v>
                </c:pt>
                <c:pt idx="4">
                  <c:v>125000000</c:v>
                </c:pt>
                <c:pt idx="5">
                  <c:v>12500000</c:v>
                </c:pt>
                <c:pt idx="6">
                  <c:v>1250000</c:v>
                </c:pt>
              </c:numCache>
            </c:numRef>
          </c:yVal>
          <c:smooth val="0"/>
          <c:extLst>
            <c:ext xmlns:c16="http://schemas.microsoft.com/office/drawing/2014/chart" uri="{C3380CC4-5D6E-409C-BE32-E72D297353CC}">
              <c16:uniqueId val="{00000005-8158-4B42-BB6D-FF6B181C18BF}"/>
            </c:ext>
          </c:extLst>
        </c:ser>
        <c:ser>
          <c:idx val="4"/>
          <c:order val="4"/>
          <c:tx>
            <c:v>Infiniband</c:v>
          </c:tx>
          <c:spPr>
            <a:ln w="25400" cap="rnd">
              <a:noFill/>
              <a:round/>
            </a:ln>
            <a:effectLst/>
          </c:spPr>
          <c:marker>
            <c:symbol val="circle"/>
            <c:size val="5"/>
            <c:spPr>
              <a:solidFill>
                <a:schemeClr val="accent5"/>
              </a:solidFill>
              <a:ln w="9525">
                <a:solidFill>
                  <a:schemeClr val="accent5"/>
                </a:solidFill>
              </a:ln>
              <a:effectLst/>
            </c:spPr>
          </c:marker>
          <c:xVal>
            <c:numRef>
              <c:f>Infiniband!$A$2:$A$7</c:f>
              <c:numCache>
                <c:formatCode>mmm\-yy</c:formatCode>
                <c:ptCount val="6"/>
                <c:pt idx="0">
                  <c:v>42887</c:v>
                </c:pt>
                <c:pt idx="1">
                  <c:v>41791</c:v>
                </c:pt>
                <c:pt idx="2">
                  <c:v>40695</c:v>
                </c:pt>
                <c:pt idx="3">
                  <c:v>39234</c:v>
                </c:pt>
                <c:pt idx="4">
                  <c:v>38504</c:v>
                </c:pt>
                <c:pt idx="5">
                  <c:v>37043</c:v>
                </c:pt>
              </c:numCache>
            </c:numRef>
          </c:xVal>
          <c:yVal>
            <c:numRef>
              <c:f>Infiniband!$C$2:$C$7</c:f>
              <c:numCache>
                <c:formatCode>0.00E+00</c:formatCode>
                <c:ptCount val="6"/>
                <c:pt idx="0">
                  <c:v>75000000000</c:v>
                </c:pt>
                <c:pt idx="1">
                  <c:v>37400000000</c:v>
                </c:pt>
                <c:pt idx="2">
                  <c:v>20450000000</c:v>
                </c:pt>
                <c:pt idx="3">
                  <c:v>12000000000</c:v>
                </c:pt>
                <c:pt idx="4">
                  <c:v>6000000000</c:v>
                </c:pt>
                <c:pt idx="5">
                  <c:v>250000000</c:v>
                </c:pt>
              </c:numCache>
            </c:numRef>
          </c:yVal>
          <c:smooth val="0"/>
          <c:extLst>
            <c:ext xmlns:c16="http://schemas.microsoft.com/office/drawing/2014/chart" uri="{C3380CC4-5D6E-409C-BE32-E72D297353CC}">
              <c16:uniqueId val="{00000006-8158-4B42-BB6D-FF6B181C18BF}"/>
            </c:ext>
          </c:extLst>
        </c:ser>
        <c:ser>
          <c:idx val="5"/>
          <c:order val="5"/>
          <c:tx>
            <c:v>Memory</c:v>
          </c:tx>
          <c:spPr>
            <a:ln w="25400" cap="rnd">
              <a:noFill/>
              <a:round/>
            </a:ln>
            <a:effectLst/>
          </c:spPr>
          <c:marker>
            <c:symbol val="circle"/>
            <c:size val="5"/>
            <c:spPr>
              <a:solidFill>
                <a:schemeClr val="accent6"/>
              </a:solidFill>
              <a:ln w="9525">
                <a:solidFill>
                  <a:schemeClr val="accent6"/>
                </a:solidFill>
              </a:ln>
              <a:effectLst/>
            </c:spPr>
          </c:marker>
          <c:xVal>
            <c:numRef>
              <c:f>CPU!$A$2:$A$17</c:f>
              <c:numCache>
                <c:formatCode>mmm\-yy</c:formatCode>
                <c:ptCount val="16"/>
                <c:pt idx="0">
                  <c:v>43191</c:v>
                </c:pt>
                <c:pt idx="1">
                  <c:v>42887</c:v>
                </c:pt>
                <c:pt idx="2">
                  <c:v>42461</c:v>
                </c:pt>
                <c:pt idx="3">
                  <c:v>42095</c:v>
                </c:pt>
                <c:pt idx="4">
                  <c:v>41640</c:v>
                </c:pt>
                <c:pt idx="5">
                  <c:v>40909</c:v>
                </c:pt>
                <c:pt idx="6">
                  <c:v>40634</c:v>
                </c:pt>
                <c:pt idx="7">
                  <c:v>40330</c:v>
                </c:pt>
                <c:pt idx="8">
                  <c:v>39965</c:v>
                </c:pt>
                <c:pt idx="9">
                  <c:v>39448</c:v>
                </c:pt>
                <c:pt idx="10">
                  <c:v>39356</c:v>
                </c:pt>
                <c:pt idx="11">
                  <c:v>38991</c:v>
                </c:pt>
                <c:pt idx="12">
                  <c:v>38261</c:v>
                </c:pt>
                <c:pt idx="13">
                  <c:v>37895</c:v>
                </c:pt>
                <c:pt idx="14">
                  <c:v>37530</c:v>
                </c:pt>
                <c:pt idx="15">
                  <c:v>37165</c:v>
                </c:pt>
              </c:numCache>
            </c:numRef>
          </c:xVal>
          <c:yVal>
            <c:numRef>
              <c:f>CPU!$M$2:$M$17</c:f>
              <c:numCache>
                <c:formatCode>0.00E+00</c:formatCode>
                <c:ptCount val="16"/>
                <c:pt idx="0">
                  <c:v>127800000000</c:v>
                </c:pt>
                <c:pt idx="1">
                  <c:v>127800000000</c:v>
                </c:pt>
                <c:pt idx="2">
                  <c:v>85000000000</c:v>
                </c:pt>
                <c:pt idx="3">
                  <c:v>68000000000</c:v>
                </c:pt>
                <c:pt idx="4">
                  <c:v>85000000000</c:v>
                </c:pt>
                <c:pt idx="5">
                  <c:v>51200000000</c:v>
                </c:pt>
                <c:pt idx="6">
                  <c:v>34000000000</c:v>
                </c:pt>
                <c:pt idx="7">
                  <c:v>25600000000</c:v>
                </c:pt>
                <c:pt idx="8">
                  <c:v>32000000000</c:v>
                </c:pt>
                <c:pt idx="9">
                  <c:v>10664000000</c:v>
                </c:pt>
                <c:pt idx="10">
                  <c:v>12800000000</c:v>
                </c:pt>
                <c:pt idx="11">
                  <c:v>10664000000</c:v>
                </c:pt>
                <c:pt idx="12">
                  <c:v>8528000000</c:v>
                </c:pt>
                <c:pt idx="13">
                  <c:v>4264000000</c:v>
                </c:pt>
                <c:pt idx="14">
                  <c:v>4264000000</c:v>
                </c:pt>
                <c:pt idx="15">
                  <c:v>1064000000</c:v>
                </c:pt>
              </c:numCache>
            </c:numRef>
          </c:yVal>
          <c:smooth val="0"/>
          <c:extLst>
            <c:ext xmlns:c16="http://schemas.microsoft.com/office/drawing/2014/chart" uri="{C3380CC4-5D6E-409C-BE32-E72D297353CC}">
              <c16:uniqueId val="{00000007-8158-4B42-BB6D-FF6B181C18BF}"/>
            </c:ext>
          </c:extLst>
        </c:ser>
        <c:dLbls>
          <c:showLegendKey val="0"/>
          <c:showVal val="0"/>
          <c:showCatName val="0"/>
          <c:showSerName val="0"/>
          <c:showPercent val="0"/>
          <c:showBubbleSize val="0"/>
        </c:dLbls>
        <c:axId val="222545112"/>
        <c:axId val="222545504"/>
      </c:scatterChart>
      <c:valAx>
        <c:axId val="222545112"/>
        <c:scaling>
          <c:orientation val="minMax"/>
          <c:max val="44000"/>
          <c:min val="33000"/>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222545504"/>
        <c:crosses val="autoZero"/>
        <c:crossBetween val="midCat"/>
      </c:valAx>
      <c:valAx>
        <c:axId val="222545504"/>
        <c:scaling>
          <c:logBase val="10"/>
          <c:orientation val="minMax"/>
          <c:min val="10000"/>
        </c:scaling>
        <c:delete val="0"/>
        <c:axPos val="l"/>
        <c:majorGridlines>
          <c:spPr>
            <a:ln w="9525" cap="flat" cmpd="sng" algn="ctr">
              <a:solidFill>
                <a:schemeClr val="tx1">
                  <a:lumMod val="15000"/>
                  <a:lumOff val="85000"/>
                </a:schemeClr>
              </a:solidFill>
              <a:round/>
            </a:ln>
            <a:effectLst/>
          </c:spPr>
        </c:majorGridlines>
        <c:numFmt formatCode="0.00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222545112"/>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DE"/>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Camera pixel</a:t>
            </a:r>
            <a:r>
              <a:rPr lang="en-US" baseline="0"/>
              <a:t> rate </a:t>
            </a:r>
            <a:r>
              <a:rPr lang="en-US"/>
              <a:t>vs throughput of other IT systems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DE"/>
        </a:p>
      </c:txPr>
    </c:title>
    <c:autoTitleDeleted val="0"/>
    <c:plotArea>
      <c:layout/>
      <c:scatterChart>
        <c:scatterStyle val="lineMarker"/>
        <c:varyColors val="0"/>
        <c:ser>
          <c:idx val="0"/>
          <c:order val="0"/>
          <c:tx>
            <c:strRef>
              <c:f>Combined!$H$1</c:f>
              <c:strCache>
                <c:ptCount val="1"/>
                <c:pt idx="0">
                  <c:v>Camera / Mass storage</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Combined!$A$2:$A$26</c:f>
              <c:numCache>
                <c:formatCode>yyyy</c:formatCode>
                <c:ptCount val="25"/>
                <c:pt idx="0">
                  <c:v>35217</c:v>
                </c:pt>
                <c:pt idx="1">
                  <c:v>35582</c:v>
                </c:pt>
                <c:pt idx="2">
                  <c:v>35947</c:v>
                </c:pt>
                <c:pt idx="3">
                  <c:v>36312</c:v>
                </c:pt>
                <c:pt idx="4">
                  <c:v>36678</c:v>
                </c:pt>
                <c:pt idx="5">
                  <c:v>37043</c:v>
                </c:pt>
                <c:pt idx="6">
                  <c:v>37408</c:v>
                </c:pt>
                <c:pt idx="7">
                  <c:v>37773</c:v>
                </c:pt>
                <c:pt idx="8">
                  <c:v>38139</c:v>
                </c:pt>
                <c:pt idx="9">
                  <c:v>38504</c:v>
                </c:pt>
                <c:pt idx="10">
                  <c:v>38869</c:v>
                </c:pt>
                <c:pt idx="11">
                  <c:v>39234</c:v>
                </c:pt>
                <c:pt idx="12">
                  <c:v>39600</c:v>
                </c:pt>
                <c:pt idx="13">
                  <c:v>39965</c:v>
                </c:pt>
                <c:pt idx="14">
                  <c:v>40330</c:v>
                </c:pt>
                <c:pt idx="15">
                  <c:v>40695</c:v>
                </c:pt>
                <c:pt idx="16">
                  <c:v>41061</c:v>
                </c:pt>
                <c:pt idx="17">
                  <c:v>41426</c:v>
                </c:pt>
                <c:pt idx="18">
                  <c:v>41791</c:v>
                </c:pt>
                <c:pt idx="19">
                  <c:v>42156</c:v>
                </c:pt>
                <c:pt idx="20">
                  <c:v>42522</c:v>
                </c:pt>
                <c:pt idx="21">
                  <c:v>42887</c:v>
                </c:pt>
                <c:pt idx="22">
                  <c:v>43252</c:v>
                </c:pt>
              </c:numCache>
            </c:numRef>
          </c:xVal>
          <c:yVal>
            <c:numRef>
              <c:f>Combined!$H$2:$H$26</c:f>
              <c:numCache>
                <c:formatCode>General</c:formatCode>
                <c:ptCount val="25"/>
                <c:pt idx="5" formatCode="0.00E+00">
                  <c:v>0.18995942028985507</c:v>
                </c:pt>
                <c:pt idx="6" formatCode="0.00E+00">
                  <c:v>0.17156020942408376</c:v>
                </c:pt>
                <c:pt idx="7" formatCode="0.00E+00">
                  <c:v>0.17156020942408376</c:v>
                </c:pt>
                <c:pt idx="8" formatCode="0.00E+00">
                  <c:v>0.20833333333333334</c:v>
                </c:pt>
                <c:pt idx="9" formatCode="0.00E+00">
                  <c:v>0.3125</c:v>
                </c:pt>
                <c:pt idx="10" formatCode="0.00E+00">
                  <c:v>0.39044600000000002</c:v>
                </c:pt>
                <c:pt idx="11" formatCode="0.00E+00">
                  <c:v>0.37482816000000002</c:v>
                </c:pt>
                <c:pt idx="12" formatCode="0.00E+00">
                  <c:v>0.21919775438596492</c:v>
                </c:pt>
                <c:pt idx="13" formatCode="0.00E+00">
                  <c:v>0.17934361722488038</c:v>
                </c:pt>
                <c:pt idx="14" formatCode="0.00E+00">
                  <c:v>0.64</c:v>
                </c:pt>
                <c:pt idx="15" formatCode="0.00E+00">
                  <c:v>1.3653846153846154</c:v>
                </c:pt>
                <c:pt idx="16" formatCode="0.00E+00">
                  <c:v>1.3653846153846154</c:v>
                </c:pt>
                <c:pt idx="17" formatCode="0.00E+00">
                  <c:v>1.3653846153846154</c:v>
                </c:pt>
                <c:pt idx="18" formatCode="0.00E+00">
                  <c:v>10.923076923076923</c:v>
                </c:pt>
                <c:pt idx="19" formatCode="0.00E+00">
                  <c:v>2.2719999999999998</c:v>
                </c:pt>
                <c:pt idx="20" formatCode="0.00E+00">
                  <c:v>1.6228571428571428</c:v>
                </c:pt>
                <c:pt idx="21" formatCode="0.00E+00">
                  <c:v>10.101394285714285</c:v>
                </c:pt>
                <c:pt idx="22" formatCode="0.00E+00">
                  <c:v>10.101394285714285</c:v>
                </c:pt>
              </c:numCache>
            </c:numRef>
          </c:yVal>
          <c:smooth val="0"/>
          <c:extLst>
            <c:ext xmlns:c16="http://schemas.microsoft.com/office/drawing/2014/chart" uri="{C3380CC4-5D6E-409C-BE32-E72D297353CC}">
              <c16:uniqueId val="{00000000-AF3C-471E-84EA-58BBF41B7502}"/>
            </c:ext>
          </c:extLst>
        </c:ser>
        <c:ser>
          <c:idx val="1"/>
          <c:order val="1"/>
          <c:tx>
            <c:strRef>
              <c:f>Combined!$I$1</c:f>
              <c:strCache>
                <c:ptCount val="1"/>
                <c:pt idx="0">
                  <c:v>Camera / Network</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Combined!$A$2:$A$26</c:f>
              <c:numCache>
                <c:formatCode>yyyy</c:formatCode>
                <c:ptCount val="25"/>
                <c:pt idx="0">
                  <c:v>35217</c:v>
                </c:pt>
                <c:pt idx="1">
                  <c:v>35582</c:v>
                </c:pt>
                <c:pt idx="2">
                  <c:v>35947</c:v>
                </c:pt>
                <c:pt idx="3">
                  <c:v>36312</c:v>
                </c:pt>
                <c:pt idx="4">
                  <c:v>36678</c:v>
                </c:pt>
                <c:pt idx="5">
                  <c:v>37043</c:v>
                </c:pt>
                <c:pt idx="6">
                  <c:v>37408</c:v>
                </c:pt>
                <c:pt idx="7">
                  <c:v>37773</c:v>
                </c:pt>
                <c:pt idx="8">
                  <c:v>38139</c:v>
                </c:pt>
                <c:pt idx="9">
                  <c:v>38504</c:v>
                </c:pt>
                <c:pt idx="10">
                  <c:v>38869</c:v>
                </c:pt>
                <c:pt idx="11">
                  <c:v>39234</c:v>
                </c:pt>
                <c:pt idx="12">
                  <c:v>39600</c:v>
                </c:pt>
                <c:pt idx="13">
                  <c:v>39965</c:v>
                </c:pt>
                <c:pt idx="14">
                  <c:v>40330</c:v>
                </c:pt>
                <c:pt idx="15">
                  <c:v>40695</c:v>
                </c:pt>
                <c:pt idx="16">
                  <c:v>41061</c:v>
                </c:pt>
                <c:pt idx="17">
                  <c:v>41426</c:v>
                </c:pt>
                <c:pt idx="18">
                  <c:v>41791</c:v>
                </c:pt>
                <c:pt idx="19">
                  <c:v>42156</c:v>
                </c:pt>
                <c:pt idx="20">
                  <c:v>42522</c:v>
                </c:pt>
                <c:pt idx="21">
                  <c:v>42887</c:v>
                </c:pt>
                <c:pt idx="22">
                  <c:v>43252</c:v>
                </c:pt>
              </c:numCache>
            </c:numRef>
          </c:xVal>
          <c:yVal>
            <c:numRef>
              <c:f>Combined!$I$2:$I$26</c:f>
              <c:numCache>
                <c:formatCode>0.00E+00</c:formatCode>
                <c:ptCount val="25"/>
                <c:pt idx="0">
                  <c:v>0.43923600000000002</c:v>
                </c:pt>
                <c:pt idx="1">
                  <c:v>0.43923600000000002</c:v>
                </c:pt>
                <c:pt idx="2">
                  <c:v>4.39236E-2</c:v>
                </c:pt>
                <c:pt idx="3">
                  <c:v>4.39236E-2</c:v>
                </c:pt>
                <c:pt idx="4">
                  <c:v>0.1048576</c:v>
                </c:pt>
                <c:pt idx="5">
                  <c:v>0.1048576</c:v>
                </c:pt>
                <c:pt idx="6">
                  <c:v>1.048576E-2</c:v>
                </c:pt>
                <c:pt idx="7">
                  <c:v>1.048576E-2</c:v>
                </c:pt>
                <c:pt idx="8">
                  <c:v>1.6E-2</c:v>
                </c:pt>
                <c:pt idx="9">
                  <c:v>2.4E-2</c:v>
                </c:pt>
                <c:pt idx="10">
                  <c:v>2.9986252800000002E-2</c:v>
                </c:pt>
                <c:pt idx="11">
                  <c:v>2.9986252800000002E-2</c:v>
                </c:pt>
                <c:pt idx="12">
                  <c:v>2.9986252800000002E-2</c:v>
                </c:pt>
                <c:pt idx="13">
                  <c:v>2.9986252800000002E-2</c:v>
                </c:pt>
                <c:pt idx="14">
                  <c:v>1.2800000000000001E-2</c:v>
                </c:pt>
                <c:pt idx="15">
                  <c:v>5.6800000000000003E-2</c:v>
                </c:pt>
                <c:pt idx="16">
                  <c:v>5.6800000000000003E-2</c:v>
                </c:pt>
                <c:pt idx="17">
                  <c:v>5.6800000000000003E-2</c:v>
                </c:pt>
                <c:pt idx="18">
                  <c:v>0.45440000000000003</c:v>
                </c:pt>
                <c:pt idx="19">
                  <c:v>0.45440000000000003</c:v>
                </c:pt>
                <c:pt idx="20">
                  <c:v>0.45440000000000003</c:v>
                </c:pt>
                <c:pt idx="21">
                  <c:v>0.70709759999999999</c:v>
                </c:pt>
                <c:pt idx="22">
                  <c:v>0.70709759999999999</c:v>
                </c:pt>
              </c:numCache>
            </c:numRef>
          </c:yVal>
          <c:smooth val="0"/>
          <c:extLst>
            <c:ext xmlns:c16="http://schemas.microsoft.com/office/drawing/2014/chart" uri="{C3380CC4-5D6E-409C-BE32-E72D297353CC}">
              <c16:uniqueId val="{00000001-AF3C-471E-84EA-58BBF41B7502}"/>
            </c:ext>
          </c:extLst>
        </c:ser>
        <c:ser>
          <c:idx val="2"/>
          <c:order val="2"/>
          <c:tx>
            <c:strRef>
              <c:f>Combined!$J$1</c:f>
              <c:strCache>
                <c:ptCount val="1"/>
                <c:pt idx="0">
                  <c:v>Camera / Memory</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Combined!$A$2:$A$26</c:f>
              <c:numCache>
                <c:formatCode>yyyy</c:formatCode>
                <c:ptCount val="25"/>
                <c:pt idx="0">
                  <c:v>35217</c:v>
                </c:pt>
                <c:pt idx="1">
                  <c:v>35582</c:v>
                </c:pt>
                <c:pt idx="2">
                  <c:v>35947</c:v>
                </c:pt>
                <c:pt idx="3">
                  <c:v>36312</c:v>
                </c:pt>
                <c:pt idx="4">
                  <c:v>36678</c:v>
                </c:pt>
                <c:pt idx="5">
                  <c:v>37043</c:v>
                </c:pt>
                <c:pt idx="6">
                  <c:v>37408</c:v>
                </c:pt>
                <c:pt idx="7">
                  <c:v>37773</c:v>
                </c:pt>
                <c:pt idx="8">
                  <c:v>38139</c:v>
                </c:pt>
                <c:pt idx="9">
                  <c:v>38504</c:v>
                </c:pt>
                <c:pt idx="10">
                  <c:v>38869</c:v>
                </c:pt>
                <c:pt idx="11">
                  <c:v>39234</c:v>
                </c:pt>
                <c:pt idx="12">
                  <c:v>39600</c:v>
                </c:pt>
                <c:pt idx="13">
                  <c:v>39965</c:v>
                </c:pt>
                <c:pt idx="14">
                  <c:v>40330</c:v>
                </c:pt>
                <c:pt idx="15">
                  <c:v>40695</c:v>
                </c:pt>
                <c:pt idx="16">
                  <c:v>41061</c:v>
                </c:pt>
                <c:pt idx="17">
                  <c:v>41426</c:v>
                </c:pt>
                <c:pt idx="18">
                  <c:v>41791</c:v>
                </c:pt>
                <c:pt idx="19">
                  <c:v>42156</c:v>
                </c:pt>
                <c:pt idx="20">
                  <c:v>42522</c:v>
                </c:pt>
                <c:pt idx="21">
                  <c:v>42887</c:v>
                </c:pt>
                <c:pt idx="22">
                  <c:v>43252</c:v>
                </c:pt>
              </c:numCache>
            </c:numRef>
          </c:xVal>
          <c:yVal>
            <c:numRef>
              <c:f>Combined!$J$2:$J$26</c:f>
              <c:numCache>
                <c:formatCode>General</c:formatCode>
                <c:ptCount val="25"/>
                <c:pt idx="5">
                  <c:v>1.2318796992481203E-2</c:v>
                </c:pt>
                <c:pt idx="6">
                  <c:v>3.0739212007504691E-3</c:v>
                </c:pt>
                <c:pt idx="7">
                  <c:v>3.0739212007504691E-3</c:v>
                </c:pt>
                <c:pt idx="8">
                  <c:v>2.3452157598499064E-3</c:v>
                </c:pt>
                <c:pt idx="9">
                  <c:v>3.5178236397748592E-3</c:v>
                </c:pt>
                <c:pt idx="10">
                  <c:v>3.5148927231807951E-3</c:v>
                </c:pt>
                <c:pt idx="11">
                  <c:v>2.9283450000000002E-3</c:v>
                </c:pt>
                <c:pt idx="12">
                  <c:v>2.9283450000000002E-3</c:v>
                </c:pt>
                <c:pt idx="13">
                  <c:v>1.1713380000000001E-3</c:v>
                </c:pt>
                <c:pt idx="14">
                  <c:v>5.0000000000000001E-3</c:v>
                </c:pt>
                <c:pt idx="15">
                  <c:v>2.088235294117647E-2</c:v>
                </c:pt>
                <c:pt idx="16">
                  <c:v>1.3867187499999999E-2</c:v>
                </c:pt>
                <c:pt idx="17">
                  <c:v>1.3867187499999999E-2</c:v>
                </c:pt>
                <c:pt idx="18">
                  <c:v>6.6823529411764712E-2</c:v>
                </c:pt>
                <c:pt idx="19">
                  <c:v>6.6823529411764712E-2</c:v>
                </c:pt>
                <c:pt idx="20">
                  <c:v>6.6823529411764712E-2</c:v>
                </c:pt>
                <c:pt idx="21">
                  <c:v>0.27664225352112676</c:v>
                </c:pt>
                <c:pt idx="22">
                  <c:v>0.27664225352112676</c:v>
                </c:pt>
              </c:numCache>
            </c:numRef>
          </c:yVal>
          <c:smooth val="0"/>
          <c:extLst>
            <c:ext xmlns:c16="http://schemas.microsoft.com/office/drawing/2014/chart" uri="{C3380CC4-5D6E-409C-BE32-E72D297353CC}">
              <c16:uniqueId val="{00000002-AF3C-471E-84EA-58BBF41B7502}"/>
            </c:ext>
          </c:extLst>
        </c:ser>
        <c:dLbls>
          <c:showLegendKey val="0"/>
          <c:showVal val="0"/>
          <c:showCatName val="0"/>
          <c:showSerName val="0"/>
          <c:showPercent val="0"/>
          <c:showBubbleSize val="0"/>
        </c:dLbls>
        <c:axId val="222550208"/>
        <c:axId val="222550600"/>
      </c:scatterChart>
      <c:valAx>
        <c:axId val="222550208"/>
        <c:scaling>
          <c:orientation val="minMax"/>
          <c:min val="35000"/>
        </c:scaling>
        <c:delete val="0"/>
        <c:axPos val="b"/>
        <c:majorGridlines>
          <c:spPr>
            <a:ln w="9525" cap="flat" cmpd="sng" algn="ctr">
              <a:solidFill>
                <a:schemeClr val="tx1">
                  <a:lumMod val="15000"/>
                  <a:lumOff val="85000"/>
                </a:schemeClr>
              </a:solidFill>
              <a:round/>
            </a:ln>
            <a:effectLst/>
          </c:spPr>
        </c:majorGridlines>
        <c:numFmt formatCode="yyyy"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222550600"/>
        <c:crosses val="autoZero"/>
        <c:crossBetween val="midCat"/>
      </c:valAx>
      <c:valAx>
        <c:axId val="222550600"/>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22255020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DE"/>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Mass storage vs network and memory throughput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DE"/>
        </a:p>
      </c:txPr>
    </c:title>
    <c:autoTitleDeleted val="0"/>
    <c:plotArea>
      <c:layout/>
      <c:scatterChart>
        <c:scatterStyle val="lineMarker"/>
        <c:varyColors val="0"/>
        <c:ser>
          <c:idx val="0"/>
          <c:order val="0"/>
          <c:tx>
            <c:strRef>
              <c:f>Combined!$K$1</c:f>
              <c:strCache>
                <c:ptCount val="1"/>
                <c:pt idx="0">
                  <c:v>Mass storage / Network</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Combined!$A$2:$A$26</c:f>
              <c:numCache>
                <c:formatCode>yyyy</c:formatCode>
                <c:ptCount val="25"/>
                <c:pt idx="0">
                  <c:v>35217</c:v>
                </c:pt>
                <c:pt idx="1">
                  <c:v>35582</c:v>
                </c:pt>
                <c:pt idx="2">
                  <c:v>35947</c:v>
                </c:pt>
                <c:pt idx="3">
                  <c:v>36312</c:v>
                </c:pt>
                <c:pt idx="4">
                  <c:v>36678</c:v>
                </c:pt>
                <c:pt idx="5">
                  <c:v>37043</c:v>
                </c:pt>
                <c:pt idx="6">
                  <c:v>37408</c:v>
                </c:pt>
                <c:pt idx="7">
                  <c:v>37773</c:v>
                </c:pt>
                <c:pt idx="8">
                  <c:v>38139</c:v>
                </c:pt>
                <c:pt idx="9">
                  <c:v>38504</c:v>
                </c:pt>
                <c:pt idx="10">
                  <c:v>38869</c:v>
                </c:pt>
                <c:pt idx="11">
                  <c:v>39234</c:v>
                </c:pt>
                <c:pt idx="12">
                  <c:v>39600</c:v>
                </c:pt>
                <c:pt idx="13">
                  <c:v>39965</c:v>
                </c:pt>
                <c:pt idx="14">
                  <c:v>40330</c:v>
                </c:pt>
                <c:pt idx="15">
                  <c:v>40695</c:v>
                </c:pt>
                <c:pt idx="16">
                  <c:v>41061</c:v>
                </c:pt>
                <c:pt idx="17">
                  <c:v>41426</c:v>
                </c:pt>
                <c:pt idx="18">
                  <c:v>41791</c:v>
                </c:pt>
                <c:pt idx="19">
                  <c:v>42156</c:v>
                </c:pt>
                <c:pt idx="20">
                  <c:v>42522</c:v>
                </c:pt>
                <c:pt idx="21">
                  <c:v>42887</c:v>
                </c:pt>
                <c:pt idx="22">
                  <c:v>43252</c:v>
                </c:pt>
              </c:numCache>
            </c:numRef>
          </c:xVal>
          <c:yVal>
            <c:numRef>
              <c:f>Combined!$K$2:$K$26</c:f>
              <c:numCache>
                <c:formatCode>General</c:formatCode>
                <c:ptCount val="25"/>
                <c:pt idx="5" formatCode="0.00E+00">
                  <c:v>0.55200000000000005</c:v>
                </c:pt>
                <c:pt idx="6" formatCode="0.00E+00">
                  <c:v>6.1120000000000001E-2</c:v>
                </c:pt>
                <c:pt idx="7" formatCode="0.00E+00">
                  <c:v>6.1120000000000001E-2</c:v>
                </c:pt>
                <c:pt idx="8" formatCode="0.00E+00">
                  <c:v>7.6799999999999993E-2</c:v>
                </c:pt>
                <c:pt idx="9" formatCode="0.00E+00">
                  <c:v>7.6799999999999993E-2</c:v>
                </c:pt>
                <c:pt idx="10" formatCode="0.00E+00">
                  <c:v>7.6799999999999993E-2</c:v>
                </c:pt>
                <c:pt idx="11" formatCode="0.00E+00">
                  <c:v>0.08</c:v>
                </c:pt>
                <c:pt idx="12" formatCode="0.00E+00">
                  <c:v>0.1368</c:v>
                </c:pt>
                <c:pt idx="13" formatCode="0.00E+00">
                  <c:v>0.16719999999999999</c:v>
                </c:pt>
                <c:pt idx="14" formatCode="0.00E+00">
                  <c:v>0.02</c:v>
                </c:pt>
                <c:pt idx="15" formatCode="0.00E+00">
                  <c:v>4.1599999999999998E-2</c:v>
                </c:pt>
                <c:pt idx="16" formatCode="0.00E+00">
                  <c:v>4.1599999999999998E-2</c:v>
                </c:pt>
                <c:pt idx="17" formatCode="0.00E+00">
                  <c:v>4.1599999999999998E-2</c:v>
                </c:pt>
                <c:pt idx="18" formatCode="0.00E+00">
                  <c:v>4.1599999999999998E-2</c:v>
                </c:pt>
                <c:pt idx="19" formatCode="0.00E+00">
                  <c:v>0.2</c:v>
                </c:pt>
                <c:pt idx="20" formatCode="0.00E+00">
                  <c:v>0.28000000000000003</c:v>
                </c:pt>
                <c:pt idx="21" formatCode="0.00E+00">
                  <c:v>7.0000000000000007E-2</c:v>
                </c:pt>
                <c:pt idx="22" formatCode="0.00E+00">
                  <c:v>7.0000000000000007E-2</c:v>
                </c:pt>
              </c:numCache>
            </c:numRef>
          </c:yVal>
          <c:smooth val="0"/>
          <c:extLst>
            <c:ext xmlns:c16="http://schemas.microsoft.com/office/drawing/2014/chart" uri="{C3380CC4-5D6E-409C-BE32-E72D297353CC}">
              <c16:uniqueId val="{00000000-BD3E-44FA-89F3-E782EDEAA696}"/>
            </c:ext>
          </c:extLst>
        </c:ser>
        <c:ser>
          <c:idx val="1"/>
          <c:order val="1"/>
          <c:tx>
            <c:strRef>
              <c:f>Combined!$L$1</c:f>
              <c:strCache>
                <c:ptCount val="1"/>
                <c:pt idx="0">
                  <c:v>Mass storage / Memory</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Combined!$A$2:$A$26</c:f>
              <c:numCache>
                <c:formatCode>yyyy</c:formatCode>
                <c:ptCount val="25"/>
                <c:pt idx="0">
                  <c:v>35217</c:v>
                </c:pt>
                <c:pt idx="1">
                  <c:v>35582</c:v>
                </c:pt>
                <c:pt idx="2">
                  <c:v>35947</c:v>
                </c:pt>
                <c:pt idx="3">
                  <c:v>36312</c:v>
                </c:pt>
                <c:pt idx="4">
                  <c:v>36678</c:v>
                </c:pt>
                <c:pt idx="5">
                  <c:v>37043</c:v>
                </c:pt>
                <c:pt idx="6">
                  <c:v>37408</c:v>
                </c:pt>
                <c:pt idx="7">
                  <c:v>37773</c:v>
                </c:pt>
                <c:pt idx="8">
                  <c:v>38139</c:v>
                </c:pt>
                <c:pt idx="9">
                  <c:v>38504</c:v>
                </c:pt>
                <c:pt idx="10">
                  <c:v>38869</c:v>
                </c:pt>
                <c:pt idx="11">
                  <c:v>39234</c:v>
                </c:pt>
                <c:pt idx="12">
                  <c:v>39600</c:v>
                </c:pt>
                <c:pt idx="13">
                  <c:v>39965</c:v>
                </c:pt>
                <c:pt idx="14">
                  <c:v>40330</c:v>
                </c:pt>
                <c:pt idx="15">
                  <c:v>40695</c:v>
                </c:pt>
                <c:pt idx="16">
                  <c:v>41061</c:v>
                </c:pt>
                <c:pt idx="17">
                  <c:v>41426</c:v>
                </c:pt>
                <c:pt idx="18">
                  <c:v>41791</c:v>
                </c:pt>
                <c:pt idx="19">
                  <c:v>42156</c:v>
                </c:pt>
                <c:pt idx="20">
                  <c:v>42522</c:v>
                </c:pt>
                <c:pt idx="21">
                  <c:v>42887</c:v>
                </c:pt>
                <c:pt idx="22">
                  <c:v>43252</c:v>
                </c:pt>
              </c:numCache>
            </c:numRef>
          </c:xVal>
          <c:yVal>
            <c:numRef>
              <c:f>Combined!$L$2:$L$26</c:f>
              <c:numCache>
                <c:formatCode>General</c:formatCode>
                <c:ptCount val="25"/>
                <c:pt idx="5" formatCode="0.00E+00">
                  <c:v>6.4849624060150379E-2</c:v>
                </c:pt>
                <c:pt idx="6" formatCode="0.00E+00">
                  <c:v>1.7917448405253285E-2</c:v>
                </c:pt>
                <c:pt idx="7" formatCode="0.00E+00">
                  <c:v>1.7917448405253285E-2</c:v>
                </c:pt>
                <c:pt idx="8" formatCode="0.00E+00">
                  <c:v>1.125703564727955E-2</c:v>
                </c:pt>
                <c:pt idx="9" formatCode="0.00E+00">
                  <c:v>1.125703564727955E-2</c:v>
                </c:pt>
                <c:pt idx="10" formatCode="0.00E+00">
                  <c:v>9.0022505626406596E-3</c:v>
                </c:pt>
                <c:pt idx="11" formatCode="0.00E+00">
                  <c:v>7.8125E-3</c:v>
                </c:pt>
                <c:pt idx="12" formatCode="0.00E+00">
                  <c:v>1.3359375E-2</c:v>
                </c:pt>
                <c:pt idx="13" formatCode="0.00E+00">
                  <c:v>6.5312499999999997E-3</c:v>
                </c:pt>
                <c:pt idx="14" formatCode="0.00E+00">
                  <c:v>7.8125E-3</c:v>
                </c:pt>
                <c:pt idx="15" formatCode="0.00E+00">
                  <c:v>1.5294117647058824E-2</c:v>
                </c:pt>
                <c:pt idx="16" formatCode="0.00E+00">
                  <c:v>1.015625E-2</c:v>
                </c:pt>
                <c:pt idx="17" formatCode="0.00E+00">
                  <c:v>1.015625E-2</c:v>
                </c:pt>
                <c:pt idx="18" formatCode="0.00E+00">
                  <c:v>6.1176470588235297E-3</c:v>
                </c:pt>
                <c:pt idx="19" formatCode="0.00E+00">
                  <c:v>2.9411764705882353E-2</c:v>
                </c:pt>
                <c:pt idx="20" formatCode="0.00E+00">
                  <c:v>4.1176470588235294E-2</c:v>
                </c:pt>
                <c:pt idx="21" formatCode="0.00E+00">
                  <c:v>2.7386541471048513E-2</c:v>
                </c:pt>
                <c:pt idx="22" formatCode="0.00E+00">
                  <c:v>2.7386541471048513E-2</c:v>
                </c:pt>
              </c:numCache>
            </c:numRef>
          </c:yVal>
          <c:smooth val="0"/>
          <c:extLst>
            <c:ext xmlns:c16="http://schemas.microsoft.com/office/drawing/2014/chart" uri="{C3380CC4-5D6E-409C-BE32-E72D297353CC}">
              <c16:uniqueId val="{00000001-BD3E-44FA-89F3-E782EDEAA696}"/>
            </c:ext>
          </c:extLst>
        </c:ser>
        <c:dLbls>
          <c:showLegendKey val="0"/>
          <c:showVal val="0"/>
          <c:showCatName val="0"/>
          <c:showSerName val="0"/>
          <c:showPercent val="0"/>
          <c:showBubbleSize val="0"/>
        </c:dLbls>
        <c:axId val="222547856"/>
        <c:axId val="222548640"/>
      </c:scatterChart>
      <c:valAx>
        <c:axId val="222547856"/>
        <c:scaling>
          <c:orientation val="minMax"/>
          <c:min val="36000"/>
        </c:scaling>
        <c:delete val="0"/>
        <c:axPos val="b"/>
        <c:majorGridlines>
          <c:spPr>
            <a:ln w="9525" cap="flat" cmpd="sng" algn="ctr">
              <a:solidFill>
                <a:schemeClr val="tx1">
                  <a:lumMod val="15000"/>
                  <a:lumOff val="85000"/>
                </a:schemeClr>
              </a:solidFill>
              <a:round/>
            </a:ln>
            <a:effectLst/>
          </c:spPr>
        </c:majorGridlines>
        <c:numFmt formatCode="yyyy"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222548640"/>
        <c:crosses val="autoZero"/>
        <c:crossBetween val="midCat"/>
      </c:valAx>
      <c:valAx>
        <c:axId val="222548640"/>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crossAx val="222547856"/>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DE"/>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workbookViewId="0"/>
  </sheetViews>
  <pageMargins left="0.70866141732283472" right="0.70866141732283472" top="0.74803149606299213" bottom="0.74803149606299213" header="0.31496062992125984" footer="0.31496062992125984"/>
  <pageSetup paperSize="11" orientation="landscape" horizontalDpi="300"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149" workbookViewId="0" zoomToFit="1"/>
  </sheetViews>
  <pageMargins left="0.7" right="0.7" top="0.75" bottom="0.75" header="0.3" footer="0.3"/>
  <pageSetup paperSize="11" orientation="landscape" horizontalDpi="300"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sheetViews>
    <sheetView zoomScale="149" workbookViewId="0" zoomToFit="1"/>
  </sheetViews>
  <pageMargins left="0.7" right="0.7" top="0.75" bottom="0.75" header="0.3" footer="0.3"/>
  <pageSetup paperSize="11" orientation="landscape" horizontalDpi="300" r:id="rId1"/>
  <drawing r:id="rId2"/>
</chartsheet>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22860</xdr:colOff>
      <xdr:row>0</xdr:row>
      <xdr:rowOff>22860</xdr:rowOff>
    </xdr:from>
    <xdr:to>
      <xdr:col>14</xdr:col>
      <xdr:colOff>432435</xdr:colOff>
      <xdr:row>27</xdr:row>
      <xdr:rowOff>160020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2860" y="22860"/>
          <a:ext cx="8943975" cy="5074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t>Evolution of IT system and TEM camera performance</a:t>
          </a:r>
        </a:p>
        <a:p>
          <a:r>
            <a:rPr lang="en-US" sz="1100" b="0" i="1"/>
            <a:t>Dieter Weber, Forschungszentrum Jülich, Ernst-Ruska-Center ER-C,</a:t>
          </a:r>
          <a:r>
            <a:rPr lang="en-US" sz="1100" b="0" i="1" baseline="0"/>
            <a:t> </a:t>
          </a:r>
          <a:r>
            <a:rPr lang="en-US" sz="1100" b="0" i="1"/>
            <a:t>d.weber@fz-juelich.de</a:t>
          </a:r>
        </a:p>
        <a:p>
          <a:endParaRPr lang="en-US" sz="1100" b="0" i="1"/>
        </a:p>
        <a:p>
          <a:r>
            <a:rPr lang="en-US" sz="1100" b="0" i="1"/>
            <a:t>Dec.</a:t>
          </a:r>
          <a:r>
            <a:rPr lang="en-US" sz="1100" b="0" i="1" baseline="0"/>
            <a:t> 2018</a:t>
          </a:r>
        </a:p>
        <a:p>
          <a:endParaRPr lang="en-US" sz="1100" b="0" i="1"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0" i="0" baseline="0"/>
            <a:t>This Excel file collates throughput specifications of transmission electron microscopy (TEM) cameras, mass storage, network and memory between 1996 and 2018. The absolute and relative development of the throughput is analyzed in charts. </a:t>
          </a:r>
          <a:r>
            <a:rPr lang="en-US" sz="1100">
              <a:solidFill>
                <a:schemeClr val="dk1"/>
              </a:solidFill>
              <a:effectLst/>
              <a:latin typeface="+mn-lt"/>
              <a:ea typeface="+mn-ea"/>
              <a:cs typeface="+mn-cs"/>
            </a:rPr>
            <a:t>The plot in chart "Raw"</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shows the raw data from all</a:t>
          </a:r>
          <a:r>
            <a:rPr lang="en-US" sz="1100" baseline="0">
              <a:solidFill>
                <a:schemeClr val="dk1"/>
              </a:solidFill>
              <a:effectLst/>
              <a:latin typeface="+mn-lt"/>
              <a:ea typeface="+mn-ea"/>
              <a:cs typeface="+mn-cs"/>
            </a:rPr>
            <a:t> technology-specific workbooks</a:t>
          </a:r>
          <a:r>
            <a:rPr lang="en-US" sz="1100">
              <a:solidFill>
                <a:schemeClr val="dk1"/>
              </a:solidFill>
              <a:effectLst/>
              <a:latin typeface="+mn-lt"/>
              <a:ea typeface="+mn-ea"/>
              <a:cs typeface="+mn-cs"/>
            </a:rPr>
            <a:t>.</a:t>
          </a:r>
          <a:endParaRPr lang="en-US">
            <a:effectLst/>
          </a:endParaRPr>
        </a:p>
        <a:p>
          <a:endParaRPr lang="en-US" sz="1100" b="1"/>
        </a:p>
        <a:p>
          <a:r>
            <a:rPr lang="en-US" sz="1100" b="1"/>
            <a:t>Method</a:t>
          </a:r>
        </a:p>
        <a:p>
          <a:endParaRPr lang="en-US" sz="1100"/>
        </a:p>
        <a:p>
          <a:r>
            <a:rPr lang="en-US" sz="1100"/>
            <a:t>The method for data collection is detailed in each technology-specific</a:t>
          </a:r>
          <a:r>
            <a:rPr lang="en-US" sz="1100" baseline="0"/>
            <a:t> </a:t>
          </a:r>
          <a:r>
            <a:rPr lang="en-US" sz="1100"/>
            <a:t>workbook.</a:t>
          </a:r>
        </a:p>
        <a:p>
          <a:endParaRPr lang="en-US" sz="1100"/>
        </a:p>
        <a:p>
          <a:r>
            <a:rPr lang="en-US" sz="1100"/>
            <a:t>For subsequent analysis, the fastest available technology at that time is selected for each year in workbook "Combined". The value</a:t>
          </a:r>
          <a:r>
            <a:rPr lang="en-US" sz="1100" baseline="0"/>
            <a:t> is calculated as</a:t>
          </a:r>
          <a:r>
            <a:rPr lang="en-US" sz="1100"/>
            <a:t> the maximum value of all entries with the same or lower year. SSDs and HDDs are combined as "mass storage" since the technologies were transitioned with</a:t>
          </a:r>
          <a:r>
            <a:rPr lang="en-US" sz="1100" baseline="0"/>
            <a:t> little overlap in 2009. Infiniband was droppped for analysis because it largely follows the same path as Ethernet.</a:t>
          </a:r>
          <a:endParaRPr lang="en-US" sz="1100"/>
        </a:p>
        <a:p>
          <a:endParaRPr lang="en-US" sz="1100"/>
        </a:p>
        <a:p>
          <a:r>
            <a:rPr lang="en-US" sz="1100"/>
            <a:t>The quotients in charts "Camera-vs-IT"  and "Storage-vs-Net-Mem"</a:t>
          </a:r>
          <a:r>
            <a:rPr lang="en-US" sz="1100" baseline="0"/>
            <a:t> </a:t>
          </a:r>
          <a:r>
            <a:rPr lang="en-US" sz="1100"/>
            <a:t>highlight relative changes between the technologies. Cameras were increasing</a:t>
          </a:r>
          <a:r>
            <a:rPr lang="en-US" sz="1100" baseline="0"/>
            <a:t> their performance much faster than the rest of IT systems since 2009. Furthermore, they show that high-speed SSDs close the gap between storage speed and network speed.</a:t>
          </a:r>
        </a:p>
        <a:p>
          <a:endParaRPr lang="en-US" sz="1100" baseline="0"/>
        </a:p>
        <a:p>
          <a:r>
            <a:rPr lang="en-US" sz="1100" baseline="0"/>
            <a:t>Historic price information was not included because it was difficult to obtain due to the dynamic nature of online shops. Complete historic price data and a proper cost model for cluster designs would be desirable to judge design options like distributed storage on computation nodes vs. network-based global file systems on dedicated storage nodes.</a:t>
          </a:r>
        </a:p>
        <a:p>
          <a:endParaRPr lang="en-US" sz="1100" baseline="0"/>
        </a:p>
        <a:p>
          <a:r>
            <a:rPr lang="en-US" sz="1100" b="1" baseline="0"/>
            <a:t>License</a:t>
          </a:r>
        </a:p>
        <a:p>
          <a:pPr marL="0" marR="0" lvl="0" indent="0" defTabSz="914400" eaLnBrk="1" fontAlgn="auto" latinLnBrk="0" hangingPunct="1">
            <a:lnSpc>
              <a:spcPct val="100000"/>
            </a:lnSpc>
            <a:spcBef>
              <a:spcPts val="0"/>
            </a:spcBef>
            <a:spcAft>
              <a:spcPts val="0"/>
            </a:spcAft>
            <a:buClrTx/>
            <a:buSzTx/>
            <a:buFontTx/>
            <a:buNone/>
            <a:tabLst/>
            <a:defRPr/>
          </a:pPr>
          <a:br>
            <a:rPr lang="en-US" sz="1100">
              <a:solidFill>
                <a:schemeClr val="dk1"/>
              </a:solidFill>
              <a:effectLst/>
              <a:latin typeface="+mn-lt"/>
              <a:ea typeface="+mn-ea"/>
              <a:cs typeface="+mn-cs"/>
            </a:rPr>
          </a:br>
          <a:r>
            <a:rPr lang="en-US" sz="1100">
              <a:solidFill>
                <a:schemeClr val="dk1"/>
              </a:solidFill>
              <a:effectLst/>
              <a:latin typeface="+mn-lt"/>
              <a:ea typeface="+mn-ea"/>
              <a:cs typeface="+mn-cs"/>
            </a:rPr>
            <a:t>This work is licensed under a </a:t>
          </a:r>
          <a:r>
            <a:rPr lang="en-US" sz="1100" u="sng">
              <a:solidFill>
                <a:schemeClr val="dk1"/>
              </a:solidFill>
              <a:effectLst/>
              <a:latin typeface="+mn-lt"/>
              <a:ea typeface="+mn-ea"/>
              <a:cs typeface="+mn-cs"/>
              <a:hlinkClick xmlns:r="http://schemas.openxmlformats.org/officeDocument/2006/relationships" r:id=""/>
            </a:rPr>
            <a:t>Creative Commons Attribution-ShareAlike 4.0 International License</a:t>
          </a:r>
          <a:r>
            <a:rPr lang="en-US" sz="1100">
              <a:solidFill>
                <a:schemeClr val="dk1"/>
              </a:solidFill>
              <a:effectLst/>
              <a:latin typeface="+mn-lt"/>
              <a:ea typeface="+mn-ea"/>
              <a:cs typeface="+mn-cs"/>
            </a:rPr>
            <a:t>.</a:t>
          </a:r>
        </a:p>
      </xdr:txBody>
    </xdr:sp>
    <xdr:clientData/>
  </xdr:twoCellAnchor>
</xdr:wsDr>
</file>

<file path=xl/drawings/drawing2.xml><?xml version="1.0" encoding="utf-8"?>
<xdr:wsDr xmlns:xdr="http://schemas.openxmlformats.org/drawingml/2006/spreadsheetDrawing" xmlns:a="http://schemas.openxmlformats.org/drawingml/2006/main">
  <xdr:absoluteAnchor>
    <xdr:pos x="0" y="0"/>
    <xdr:ext cx="6141720" cy="3840480"/>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6172711" cy="3845799"/>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6172711" cy="3845799"/>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0</xdr:col>
      <xdr:colOff>142875</xdr:colOff>
      <xdr:row>48</xdr:row>
      <xdr:rowOff>9524</xdr:rowOff>
    </xdr:from>
    <xdr:to>
      <xdr:col>7</xdr:col>
      <xdr:colOff>85725</xdr:colOff>
      <xdr:row>64</xdr:row>
      <xdr:rowOff>45719</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42875" y="8787764"/>
          <a:ext cx="6678930" cy="2962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Method</a:t>
          </a:r>
        </a:p>
        <a:p>
          <a:endParaRPr lang="en-US" sz="1100"/>
        </a:p>
        <a:p>
          <a:r>
            <a:rPr lang="en-US" sz="1100"/>
            <a:t>This table documents the evolution of TEM camera performance over time.</a:t>
          </a:r>
        </a:p>
        <a:p>
          <a:endParaRPr lang="en-US" sz="1100"/>
        </a:p>
        <a:p>
          <a:r>
            <a:rPr lang="en-US" sz="1100"/>
            <a:t>From Gatan and Tietz there was detailed information on the specifications and release dates from TEM cameras publicly</a:t>
          </a:r>
          <a:r>
            <a:rPr lang="en-US" sz="1100" baseline="0"/>
            <a:t> </a:t>
          </a:r>
          <a:r>
            <a:rPr lang="en-US" sz="1100"/>
            <a:t>available online for a sufficient time range. Quantum Detectors and</a:t>
          </a:r>
          <a:r>
            <a:rPr lang="en-US" sz="1100" baseline="0"/>
            <a:t> PNDetector were included as more recent developments in TEM cameras.</a:t>
          </a:r>
        </a:p>
        <a:p>
          <a:endParaRPr lang="en-US" sz="1100" baseline="0"/>
        </a:p>
        <a:p>
          <a:r>
            <a:rPr lang="en-US" sz="1100" baseline="0"/>
            <a:t>Generally, the information was gathered from the wayback machine of The Internet Archive. The release dates were chosen as the first snapshot that contained information on a new camera model. The specifications were gathered from a suitable source, like a data sheet. Both the snapshot for the time information and the source of the specifications are linked. The real date of market availability might differ from this date.</a:t>
          </a:r>
        </a:p>
        <a:p>
          <a:endParaRPr lang="en-US" sz="1100" baseline="0"/>
        </a:p>
        <a:p>
          <a:r>
            <a:rPr lang="en-US" sz="1100" baseline="0"/>
            <a:t>The parameter used in further analysis is pixel frequency. Data rate is not known with certainty because it depends on the encoding of the camera and generally wasn't available in the specification. A camera with 12 bit dynamic range may very well encode the data as uint16 in the interface to the computer.</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142875</xdr:colOff>
      <xdr:row>11</xdr:row>
      <xdr:rowOff>76200</xdr:rowOff>
    </xdr:from>
    <xdr:to>
      <xdr:col>8</xdr:col>
      <xdr:colOff>114300</xdr:colOff>
      <xdr:row>25</xdr:row>
      <xdr:rowOff>9525</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142875" y="2171700"/>
          <a:ext cx="6038850" cy="2600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Method</a:t>
          </a:r>
        </a:p>
        <a:p>
          <a:endParaRPr lang="en-US" sz="1100"/>
        </a:p>
        <a:p>
          <a:r>
            <a:rPr lang="en-US" sz="1100"/>
            <a:t>As a reference, Samsung</a:t>
          </a:r>
          <a:r>
            <a:rPr lang="en-US" sz="1100" baseline="0"/>
            <a:t> SSDs from the Pro range were chosen from the very large market of SSDs. The Samsung SSDs are widely renowned for good, reliable performance and good price. Possibly, Intel SSDs could be added to the table as well.</a:t>
          </a:r>
        </a:p>
        <a:p>
          <a:endParaRPr lang="en-US" sz="1100" baseline="0"/>
        </a:p>
        <a:p>
          <a:r>
            <a:rPr lang="en-US" sz="1100" baseline="0"/>
            <a:t>As a release date, the date of the earliest test report and/or information on the release from such reports are chosen. The specifications are taken from official product descriptions or from test reports.</a:t>
          </a:r>
        </a:p>
        <a:p>
          <a:endParaRPr lang="en-US" sz="1100" baseline="0"/>
        </a:p>
        <a:p>
          <a:r>
            <a:rPr lang="en-US" sz="1100" baseline="0"/>
            <a:t>The parameter used for subsequent analysis is read rate.</a:t>
          </a:r>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9</xdr:row>
      <xdr:rowOff>0</xdr:rowOff>
    </xdr:from>
    <xdr:to>
      <xdr:col>8</xdr:col>
      <xdr:colOff>428625</xdr:colOff>
      <xdr:row>22</xdr:row>
      <xdr:rowOff>123825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0" y="1714500"/>
          <a:ext cx="6038850" cy="2600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Method</a:t>
          </a:r>
        </a:p>
        <a:p>
          <a:endParaRPr lang="en-US" sz="1100"/>
        </a:p>
        <a:p>
          <a:r>
            <a:rPr lang="en-US" sz="1100"/>
            <a:t>As a reference, Seagate </a:t>
          </a:r>
          <a:r>
            <a:rPr lang="en-US" sz="1100" baseline="0"/>
            <a:t>HDDs from the Cheetah 15K range were chosen from the very large market of HDDs. These HDDs are generally among the fastest server HDDs available at the time.</a:t>
          </a:r>
        </a:p>
        <a:p>
          <a:endParaRPr lang="en-US" sz="1100" baseline="0"/>
        </a:p>
        <a:p>
          <a:r>
            <a:rPr lang="en-US" sz="1100" baseline="0"/>
            <a:t>As a release date, the release date of the data sheet was generally a reliable source. The specifications are taken from the official product data sheet. Note that Seagate halted development as soon as SSDs started matching the performance of the Cheetah 15K.</a:t>
          </a:r>
        </a:p>
        <a:p>
          <a:endParaRPr lang="en-US" sz="1100" baseline="0"/>
        </a:p>
        <a:p>
          <a:r>
            <a:rPr lang="en-US" sz="1100" baseline="0"/>
            <a:t>The parameter used for subsequent analysis is read rate.</a:t>
          </a:r>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9</xdr:row>
      <xdr:rowOff>0</xdr:rowOff>
    </xdr:from>
    <xdr:to>
      <xdr:col>9</xdr:col>
      <xdr:colOff>76200</xdr:colOff>
      <xdr:row>17</xdr:row>
      <xdr:rowOff>106679</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0" y="1645920"/>
          <a:ext cx="6065520" cy="15697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Method</a:t>
          </a:r>
        </a:p>
        <a:p>
          <a:endParaRPr lang="en-US" sz="1100"/>
        </a:p>
        <a:p>
          <a:r>
            <a:rPr lang="en-US" sz="1100"/>
            <a:t>The</a:t>
          </a:r>
          <a:r>
            <a:rPr lang="en-US" sz="1100" baseline="0"/>
            <a:t> reference date is the definition of the standard, not the general availability of hardware that supports the standard. In particular the devices for very high speeds can be exotic and very expensive for quite some time after release of the standard. In 2018, 10GBASE-X from 2002 can be considered mainstream for servers, while 400GBASE-X is the most recent standard and Mellanox  as a specialty provider for high-speed network products offers 200 GBit/s adapters.</a:t>
          </a:r>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8</xdr:row>
      <xdr:rowOff>0</xdr:rowOff>
    </xdr:from>
    <xdr:to>
      <xdr:col>8</xdr:col>
      <xdr:colOff>95250</xdr:colOff>
      <xdr:row>14</xdr:row>
      <xdr:rowOff>171450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0" y="1524000"/>
          <a:ext cx="6038850" cy="1314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Method</a:t>
          </a:r>
        </a:p>
        <a:p>
          <a:endParaRPr lang="en-US" sz="1100"/>
        </a:p>
        <a:p>
          <a:r>
            <a:rPr lang="en-US" sz="1100"/>
            <a:t>The</a:t>
          </a:r>
          <a:r>
            <a:rPr lang="en-US" sz="1100" baseline="0"/>
            <a:t> reference date is the definition of the standard, not the general availability of hardware that supports the standard. In particular the devices for very high speeds can be exotic and very expensive for quite some time after release of the standard. In 2018, Mellanox offers at most Infiniband HDR 4x adapters with 25 GB/s, while the fastest standard is HDR 12x with 75 GB/s.</a:t>
          </a:r>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142875</xdr:colOff>
      <xdr:row>18</xdr:row>
      <xdr:rowOff>38100</xdr:rowOff>
    </xdr:from>
    <xdr:to>
      <xdr:col>5</xdr:col>
      <xdr:colOff>1057275</xdr:colOff>
      <xdr:row>31</xdr:row>
      <xdr:rowOff>106680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142875" y="4427220"/>
          <a:ext cx="5913120" cy="24460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Method</a:t>
          </a:r>
        </a:p>
        <a:p>
          <a:endParaRPr lang="en-US" sz="1100"/>
        </a:p>
        <a:p>
          <a:r>
            <a:rPr lang="en-US" sz="1100"/>
            <a:t>The data is gathered by searching ark.intel.com.</a:t>
          </a:r>
          <a:r>
            <a:rPr lang="en-US" sz="1100" baseline="0"/>
            <a:t> Intel is chosen as a reference because of its large share of the CPU market and easy availability of reference data from ark.intel.com and benchmark sites.</a:t>
          </a:r>
        </a:p>
        <a:p>
          <a:endParaRPr lang="en-US" sz="1100" baseline="0"/>
        </a:p>
        <a:p>
          <a:r>
            <a:rPr lang="en-US" sz="1100" baseline="0"/>
            <a:t>From each quarter, the CPU with most cores except Xeon Phi systems was chosen. From these CPUs, the CPU with biggest memory bandwidth is selected for each year. The date is the first day of the quarter where the CPU is launched according to ark.intel.com.</a:t>
          </a:r>
        </a:p>
        <a:p>
          <a:endParaRPr lang="en-US" sz="1100" baseline="0"/>
        </a:p>
        <a:p>
          <a:r>
            <a:rPr lang="en-US" sz="1100" baseline="0"/>
            <a:t>The memory bandwidth is preferably taken direktly from the reference, or alternatively calculated from the supported DRAM standards and number of memory channels, or from the specification of the Front Side Bus (FSB) for older models.</a:t>
          </a:r>
        </a:p>
        <a:p>
          <a:endParaRPr lang="en-US" sz="1100" baseline="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eb.archive.org/web/20110524053503/http:/www.gatan.com/products/digital_imaging/products/990_Ultrascan_10000.php" TargetMode="External"/><Relationship Id="rId1" Type="http://schemas.openxmlformats.org/officeDocument/2006/relationships/hyperlink" Target="https://web.archive.org/web/20040901042033/http:/www.gatan.com:80/pdf/ms600hp_datasheet.pdf" TargetMode="External"/><Relationship Id="rId4" Type="http://schemas.openxmlformats.org/officeDocument/2006/relationships/drawing" Target="../drawings/drawing5.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s://www.seagate.com/files/docs/pdf/de-DE/datasheet/disc/ds-cheetah-15k-6-d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en.wikipedia.org/wiki/List_of_interface_bit_rates"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ark.intel.com/products/75255/Intel-Xeon-Processor-E7-8870-v2-30M-Cache-2-30-GHz-" TargetMode="External"/><Relationship Id="rId1" Type="http://schemas.openxmlformats.org/officeDocument/2006/relationships/hyperlink" Target="https://ark.intel.com/products/28035/Intel-Xeon-Processor-X5355-8M-Cache-2-66-GHz-1333-MHz-FSB-" TargetMode="External"/><Relationship Id="rId4"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topLeftCell="A10" workbookViewId="0">
      <selection activeCell="Q9" sqref="Q9"/>
    </sheetView>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6"/>
  <sheetViews>
    <sheetView zoomScaleNormal="100" workbookViewId="0">
      <pane ySplit="1" topLeftCell="A2" activePane="bottomLeft" state="frozen"/>
      <selection pane="bottomLeft" activeCell="Q57" sqref="Q57"/>
    </sheetView>
  </sheetViews>
  <sheetFormatPr defaultRowHeight="14.4" x14ac:dyDescent="0.3"/>
  <cols>
    <col min="2" max="2" width="11.5546875" customWidth="1"/>
    <col min="3" max="3" width="10.109375" customWidth="1"/>
    <col min="4" max="4" width="10.33203125" customWidth="1"/>
    <col min="5" max="6" width="9.88671875" customWidth="1"/>
    <col min="7" max="7" width="11" customWidth="1"/>
  </cols>
  <sheetData>
    <row r="1" spans="1:12" s="13" customFormat="1" ht="87.6" x14ac:dyDescent="0.3">
      <c r="A1" s="13" t="s">
        <v>105</v>
      </c>
      <c r="B1" s="13" t="s">
        <v>232</v>
      </c>
      <c r="C1" s="13" t="s">
        <v>109</v>
      </c>
      <c r="D1" s="13" t="s">
        <v>108</v>
      </c>
      <c r="E1" s="13" t="s">
        <v>233</v>
      </c>
      <c r="F1" s="13" t="s">
        <v>107</v>
      </c>
      <c r="G1" s="13" t="s">
        <v>106</v>
      </c>
      <c r="H1" s="13" t="s">
        <v>227</v>
      </c>
      <c r="I1" s="13" t="s">
        <v>228</v>
      </c>
      <c r="J1" s="13" t="s">
        <v>229</v>
      </c>
      <c r="K1" s="13" t="s">
        <v>230</v>
      </c>
      <c r="L1" s="13" t="s">
        <v>231</v>
      </c>
    </row>
    <row r="2" spans="1:12" x14ac:dyDescent="0.3">
      <c r="A2" s="6">
        <v>35217</v>
      </c>
      <c r="B2" s="1">
        <f t="array" ref="B2">MAX(IF(YEAR(A2) &gt;= YEAR(Cameras!$A$2:$A$45), Cameras!$K$2:$K$45, 0))</f>
        <v>5490450</v>
      </c>
      <c r="C2" s="1">
        <f t="array" ref="C2">MAX(IF(YEAR(A2) &gt;= YEAR(SSDs!$A$2:$A$10), SSDs!$F$2:$F$10, 0))</f>
        <v>0</v>
      </c>
      <c r="D2" s="1">
        <f t="array" ref="D2">MAX(IF(YEAR(A2) &gt;= YEAR(HDDs!$A$2:$A$7), HDDs!$F$2:$F$7, 0))</f>
        <v>0</v>
      </c>
      <c r="E2" s="1">
        <f t="shared" ref="E2:E24" si="0">MAX(C2:D2)</f>
        <v>0</v>
      </c>
      <c r="F2" s="1">
        <f t="array" ref="F2">MAX(IF(YEAR(A2) &gt;= YEAR(Ethernet!$A$2:$A$8), Ethernet!$C$2:$C$8, 0))</f>
        <v>12500000</v>
      </c>
      <c r="G2" s="1">
        <f t="array" ref="G2">MAX(IF(YEAR(A2) &gt;= YEAR(CPU!$A$2:$A$17), CPU!$M$2:$M$17, 0))</f>
        <v>0</v>
      </c>
      <c r="I2" s="1">
        <f>B2/F2</f>
        <v>0.43923600000000002</v>
      </c>
      <c r="J2" s="7"/>
    </row>
    <row r="3" spans="1:12" x14ac:dyDescent="0.3">
      <c r="A3" s="6">
        <v>35582</v>
      </c>
      <c r="B3" s="1">
        <f t="array" ref="B3">MAX(IF(YEAR(A3) &gt;= YEAR(Cameras!$A$2:$A$45), Cameras!$K$2:$K$45, 0))</f>
        <v>5490450</v>
      </c>
      <c r="C3" s="1">
        <f t="array" ref="C3">MAX(IF(YEAR(A3) &gt;= YEAR(SSDs!$A$2:$A$10), SSDs!$F$2:$F$10, 0))</f>
        <v>0</v>
      </c>
      <c r="D3" s="1">
        <f t="array" ref="D3">MAX(IF(YEAR(A3) &gt;= YEAR(HDDs!$A$2:$A$7), HDDs!$F$2:$F$7, 0))</f>
        <v>0</v>
      </c>
      <c r="E3" s="1">
        <f t="shared" si="0"/>
        <v>0</v>
      </c>
      <c r="F3" s="1">
        <f t="array" ref="F3">MAX(IF(YEAR(A3) &gt;= YEAR(Ethernet!$A$2:$A$8), Ethernet!$C$2:$C$8, 0))</f>
        <v>12500000</v>
      </c>
      <c r="G3" s="1">
        <f t="array" ref="G3">MAX(IF(YEAR(A3) &gt;= YEAR(CPU!$A$2:$A$17), CPU!$M$2:$M$17, 0))</f>
        <v>0</v>
      </c>
      <c r="I3" s="1">
        <f t="shared" ref="I3:I24" si="1">B3/F3</f>
        <v>0.43923600000000002</v>
      </c>
      <c r="J3" s="7"/>
    </row>
    <row r="4" spans="1:12" x14ac:dyDescent="0.3">
      <c r="A4" s="6">
        <v>35947</v>
      </c>
      <c r="B4" s="1">
        <f t="array" ref="B4">MAX(IF(YEAR(A4) &gt;= YEAR(Cameras!$A$2:$A$45), Cameras!$K$2:$K$45, 0))</f>
        <v>5490450</v>
      </c>
      <c r="C4" s="1">
        <f t="array" ref="C4">MAX(IF(YEAR(A4) &gt;= YEAR(SSDs!$A$2:$A$10), SSDs!$F$2:$F$10, 0))</f>
        <v>0</v>
      </c>
      <c r="D4" s="1">
        <f t="array" ref="D4">MAX(IF(YEAR(A4) &gt;= YEAR(HDDs!$A$2:$A$7), HDDs!$F$2:$F$7, 0))</f>
        <v>0</v>
      </c>
      <c r="E4" s="1">
        <f t="shared" si="0"/>
        <v>0</v>
      </c>
      <c r="F4" s="1">
        <f t="array" ref="F4">MAX(IF(YEAR(A4) &gt;= YEAR(Ethernet!$A$2:$A$8), Ethernet!$C$2:$C$8, 0))</f>
        <v>125000000</v>
      </c>
      <c r="G4" s="1">
        <f t="array" ref="G4">MAX(IF(YEAR(A4) &gt;= YEAR(CPU!$A$2:$A$17), CPU!$M$2:$M$17, 0))</f>
        <v>0</v>
      </c>
      <c r="I4" s="1">
        <f t="shared" si="1"/>
        <v>4.39236E-2</v>
      </c>
      <c r="J4" s="7"/>
    </row>
    <row r="5" spans="1:12" x14ac:dyDescent="0.3">
      <c r="A5" s="6">
        <v>36312</v>
      </c>
      <c r="B5" s="1">
        <f t="array" ref="B5">MAX(IF(YEAR(A5) &gt;= YEAR(Cameras!$A$2:$A$45), Cameras!$K$2:$K$45, 0))</f>
        <v>5490450</v>
      </c>
      <c r="C5" s="1">
        <f t="array" ref="C5">MAX(IF(YEAR(A5) &gt;= YEAR(SSDs!$A$2:$A$10), SSDs!$F$2:$F$10, 0))</f>
        <v>0</v>
      </c>
      <c r="D5" s="1">
        <f t="array" ref="D5">MAX(IF(YEAR(A5) &gt;= YEAR(HDDs!$A$2:$A$7), HDDs!$F$2:$F$7, 0))</f>
        <v>0</v>
      </c>
      <c r="E5" s="1">
        <f t="shared" si="0"/>
        <v>0</v>
      </c>
      <c r="F5" s="1">
        <f t="array" ref="F5">MAX(IF(YEAR(A5) &gt;= YEAR(Ethernet!$A$2:$A$8), Ethernet!$C$2:$C$8, 0))</f>
        <v>125000000</v>
      </c>
      <c r="G5" s="1">
        <f t="array" ref="G5">MAX(IF(YEAR(A5) &gt;= YEAR(CPU!$A$2:$A$17), CPU!$M$2:$M$17, 0))</f>
        <v>0</v>
      </c>
      <c r="I5" s="1">
        <f t="shared" si="1"/>
        <v>4.39236E-2</v>
      </c>
      <c r="J5" s="7"/>
    </row>
    <row r="6" spans="1:12" x14ac:dyDescent="0.3">
      <c r="A6" s="6">
        <v>36678</v>
      </c>
      <c r="B6" s="1">
        <f t="array" ref="B6">MAX(IF(YEAR(A6) &gt;= YEAR(Cameras!$A$2:$A$45), Cameras!$K$2:$K$45, 0))</f>
        <v>13107200</v>
      </c>
      <c r="C6" s="1">
        <f t="array" ref="C6">MAX(IF(YEAR(A6) &gt;= YEAR(SSDs!$A$2:$A$10), SSDs!$F$2:$F$10, 0))</f>
        <v>0</v>
      </c>
      <c r="D6" s="1">
        <f t="array" ref="D6">MAX(IF(YEAR(A6) &gt;= YEAR(HDDs!$A$2:$A$7), HDDs!$F$2:$F$7, 0))</f>
        <v>0</v>
      </c>
      <c r="E6" s="1">
        <f t="shared" si="0"/>
        <v>0</v>
      </c>
      <c r="F6" s="1">
        <f t="array" ref="F6">MAX(IF(YEAR(A6) &gt;= YEAR(Ethernet!$A$2:$A$8), Ethernet!$C$2:$C$8, 0))</f>
        <v>125000000</v>
      </c>
      <c r="G6" s="1">
        <f t="array" ref="G6">MAX(IF(YEAR(A6) &gt;= YEAR(CPU!$A$2:$A$17), CPU!$M$2:$M$17, 0))</f>
        <v>0</v>
      </c>
      <c r="I6" s="1">
        <f t="shared" si="1"/>
        <v>0.1048576</v>
      </c>
      <c r="J6" s="7"/>
    </row>
    <row r="7" spans="1:12" x14ac:dyDescent="0.3">
      <c r="A7" s="6">
        <v>37043</v>
      </c>
      <c r="B7" s="1">
        <f t="array" ref="B7">MAX(IF(YEAR(A7) &gt;= YEAR(Cameras!$A$2:$A$45), Cameras!$K$2:$K$45, 0))</f>
        <v>13107200</v>
      </c>
      <c r="C7" s="1">
        <f t="array" ref="C7">MAX(IF(YEAR(A7) &gt;= YEAR(SSDs!$A$2:$A$10), SSDs!$F$2:$F$10, 0))</f>
        <v>0</v>
      </c>
      <c r="D7" s="1">
        <f t="array" ref="D7">MAX(IF(YEAR(A7) &gt;= YEAR(HDDs!$A$2:$A$7), HDDs!$F$2:$F$7, 0))</f>
        <v>69000000</v>
      </c>
      <c r="E7" s="1">
        <f t="shared" si="0"/>
        <v>69000000</v>
      </c>
      <c r="F7" s="1">
        <f t="array" ref="F7">MAX(IF(YEAR(A7) &gt;= YEAR(Ethernet!$A$2:$A$8), Ethernet!$C$2:$C$8, 0))</f>
        <v>125000000</v>
      </c>
      <c r="G7" s="1">
        <f t="array" ref="G7">MAX(IF(YEAR(A7) &gt;= YEAR(CPU!$A$2:$A$17), CPU!$M$2:$M$17, 0))</f>
        <v>1064000000</v>
      </c>
      <c r="H7" s="1">
        <f>B7/E7</f>
        <v>0.18995942028985507</v>
      </c>
      <c r="I7" s="1">
        <f t="shared" si="1"/>
        <v>0.1048576</v>
      </c>
      <c r="J7" s="7">
        <f t="shared" ref="J7:J24" si="2">B7/G7</f>
        <v>1.2318796992481203E-2</v>
      </c>
      <c r="K7" s="1">
        <f>E7/F7</f>
        <v>0.55200000000000005</v>
      </c>
      <c r="L7" s="1">
        <f>E7/G7</f>
        <v>6.4849624060150379E-2</v>
      </c>
    </row>
    <row r="8" spans="1:12" x14ac:dyDescent="0.3">
      <c r="A8" s="6">
        <v>37408</v>
      </c>
      <c r="B8" s="1">
        <f t="array" ref="B8">MAX(IF(YEAR(A8) &gt;= YEAR(Cameras!$A$2:$A$45), Cameras!$K$2:$K$45, 0))</f>
        <v>13107200</v>
      </c>
      <c r="C8" s="1">
        <f t="array" ref="C8">MAX(IF(YEAR(A8) &gt;= YEAR(SSDs!$A$2:$A$10), SSDs!$F$2:$F$10, 0))</f>
        <v>0</v>
      </c>
      <c r="D8" s="1">
        <f t="array" ref="D8">MAX(IF(YEAR(A8) &gt;= YEAR(HDDs!$A$2:$A$7), HDDs!$F$2:$F$7, 0))</f>
        <v>76400000</v>
      </c>
      <c r="E8" s="1">
        <f t="shared" si="0"/>
        <v>76400000</v>
      </c>
      <c r="F8" s="1">
        <f t="array" ref="F8">MAX(IF(YEAR(A8) &gt;= YEAR(Ethernet!$A$2:$A$8), Ethernet!$C$2:$C$8, 0))</f>
        <v>1250000000</v>
      </c>
      <c r="G8" s="1">
        <f t="array" ref="G8">MAX(IF(YEAR(A8) &gt;= YEAR(CPU!$A$2:$A$17), CPU!$M$2:$M$17, 0))</f>
        <v>4264000000</v>
      </c>
      <c r="H8" s="1">
        <f t="shared" ref="H8:H24" si="3">B8/E8</f>
        <v>0.17156020942408376</v>
      </c>
      <c r="I8" s="1">
        <f t="shared" si="1"/>
        <v>1.048576E-2</v>
      </c>
      <c r="J8" s="7">
        <f t="shared" si="2"/>
        <v>3.0739212007504691E-3</v>
      </c>
      <c r="K8" s="1">
        <f t="shared" ref="K8:K24" si="4">E8/F8</f>
        <v>6.1120000000000001E-2</v>
      </c>
      <c r="L8" s="1">
        <f t="shared" ref="L8:L24" si="5">E8/G8</f>
        <v>1.7917448405253285E-2</v>
      </c>
    </row>
    <row r="9" spans="1:12" x14ac:dyDescent="0.3">
      <c r="A9" s="6">
        <v>37773</v>
      </c>
      <c r="B9" s="1">
        <f t="array" ref="B9">MAX(IF(YEAR(A9) &gt;= YEAR(Cameras!$A$2:$A$45), Cameras!$K$2:$K$45, 0))</f>
        <v>13107200</v>
      </c>
      <c r="C9" s="1">
        <f t="array" ref="C9">MAX(IF(YEAR(A9) &gt;= YEAR(SSDs!$A$2:$A$10), SSDs!$F$2:$F$10, 0))</f>
        <v>0</v>
      </c>
      <c r="D9" s="1">
        <f t="array" ref="D9">MAX(IF(YEAR(A9) &gt;= YEAR(HDDs!$A$2:$A$7), HDDs!$F$2:$F$7, 0))</f>
        <v>76400000</v>
      </c>
      <c r="E9" s="1">
        <f t="shared" si="0"/>
        <v>76400000</v>
      </c>
      <c r="F9" s="1">
        <f t="array" ref="F9">MAX(IF(YEAR(A9) &gt;= YEAR(Ethernet!$A$2:$A$8), Ethernet!$C$2:$C$8, 0))</f>
        <v>1250000000</v>
      </c>
      <c r="G9" s="1">
        <f t="array" ref="G9">MAX(IF(YEAR(A9) &gt;= YEAR(CPU!$A$2:$A$17), CPU!$M$2:$M$17, 0))</f>
        <v>4264000000</v>
      </c>
      <c r="H9" s="1">
        <f t="shared" si="3"/>
        <v>0.17156020942408376</v>
      </c>
      <c r="I9" s="1">
        <f t="shared" si="1"/>
        <v>1.048576E-2</v>
      </c>
      <c r="J9" s="7">
        <f t="shared" si="2"/>
        <v>3.0739212007504691E-3</v>
      </c>
      <c r="K9" s="1">
        <f t="shared" si="4"/>
        <v>6.1120000000000001E-2</v>
      </c>
      <c r="L9" s="1">
        <f t="shared" si="5"/>
        <v>1.7917448405253285E-2</v>
      </c>
    </row>
    <row r="10" spans="1:12" x14ac:dyDescent="0.3">
      <c r="A10" s="6">
        <v>38139</v>
      </c>
      <c r="B10" s="1">
        <f t="array" ref="B10">MAX(IF(YEAR(A10) &gt;= YEAR(Cameras!$A$2:$A$45), Cameras!$K$2:$K$45, 0))</f>
        <v>20000000</v>
      </c>
      <c r="C10" s="1">
        <f t="array" ref="C10">MAX(IF(YEAR(A10) &gt;= YEAR(SSDs!$A$2:$A$10), SSDs!$F$2:$F$10, 0))</f>
        <v>0</v>
      </c>
      <c r="D10" s="1">
        <f t="array" ref="D10">MAX(IF(YEAR(A10) &gt;= YEAR(HDDs!$A$2:$A$7), HDDs!$F$2:$F$7, 0))</f>
        <v>96000000</v>
      </c>
      <c r="E10" s="1">
        <f t="shared" si="0"/>
        <v>96000000</v>
      </c>
      <c r="F10" s="1">
        <f t="array" ref="F10">MAX(IF(YEAR(A10) &gt;= YEAR(Ethernet!$A$2:$A$8), Ethernet!$C$2:$C$8, 0))</f>
        <v>1250000000</v>
      </c>
      <c r="G10" s="1">
        <f t="array" ref="G10">MAX(IF(YEAR(A10) &gt;= YEAR(CPU!$A$2:$A$17), CPU!$M$2:$M$17, 0))</f>
        <v>8528000000</v>
      </c>
      <c r="H10" s="1">
        <f t="shared" si="3"/>
        <v>0.20833333333333334</v>
      </c>
      <c r="I10" s="1">
        <f t="shared" si="1"/>
        <v>1.6E-2</v>
      </c>
      <c r="J10" s="7">
        <f t="shared" si="2"/>
        <v>2.3452157598499064E-3</v>
      </c>
      <c r="K10" s="1">
        <f t="shared" si="4"/>
        <v>7.6799999999999993E-2</v>
      </c>
      <c r="L10" s="1">
        <f t="shared" si="5"/>
        <v>1.125703564727955E-2</v>
      </c>
    </row>
    <row r="11" spans="1:12" x14ac:dyDescent="0.3">
      <c r="A11" s="6">
        <v>38504</v>
      </c>
      <c r="B11" s="1">
        <f t="array" ref="B11">MAX(IF(YEAR(A11) &gt;= YEAR(Cameras!$A$2:$A$45), Cameras!$K$2:$K$45, 0))</f>
        <v>30000000</v>
      </c>
      <c r="C11" s="1">
        <f t="array" ref="C11">MAX(IF(YEAR(A11) &gt;= YEAR(SSDs!$A$2:$A$10), SSDs!$F$2:$F$10, 0))</f>
        <v>0</v>
      </c>
      <c r="D11" s="1">
        <f t="array" ref="D11">MAX(IF(YEAR(A11) &gt;= YEAR(HDDs!$A$2:$A$7), HDDs!$F$2:$F$7, 0))</f>
        <v>96000000</v>
      </c>
      <c r="E11" s="1">
        <f t="shared" si="0"/>
        <v>96000000</v>
      </c>
      <c r="F11" s="1">
        <f t="array" ref="F11">MAX(IF(YEAR(A11) &gt;= YEAR(Ethernet!$A$2:$A$8), Ethernet!$C$2:$C$8, 0))</f>
        <v>1250000000</v>
      </c>
      <c r="G11" s="1">
        <f t="array" ref="G11">MAX(IF(YEAR(A11) &gt;= YEAR(CPU!$A$2:$A$17), CPU!$M$2:$M$17, 0))</f>
        <v>8528000000</v>
      </c>
      <c r="H11" s="1">
        <f t="shared" si="3"/>
        <v>0.3125</v>
      </c>
      <c r="I11" s="1">
        <f t="shared" si="1"/>
        <v>2.4E-2</v>
      </c>
      <c r="J11" s="7">
        <f t="shared" si="2"/>
        <v>3.5178236397748592E-3</v>
      </c>
      <c r="K11" s="1">
        <f t="shared" si="4"/>
        <v>7.6799999999999993E-2</v>
      </c>
      <c r="L11" s="1">
        <f t="shared" si="5"/>
        <v>1.125703564727955E-2</v>
      </c>
    </row>
    <row r="12" spans="1:12" x14ac:dyDescent="0.3">
      <c r="A12" s="6">
        <v>38869</v>
      </c>
      <c r="B12" s="1">
        <f t="array" ref="B12">MAX(IF(YEAR(A12) &gt;= YEAR(Cameras!$A$2:$A$45), Cameras!$K$2:$K$45, 0))</f>
        <v>37482816</v>
      </c>
      <c r="C12" s="1">
        <f t="array" ref="C12">MAX(IF(YEAR(A12) &gt;= YEAR(SSDs!$A$2:$A$10), SSDs!$F$2:$F$10, 0))</f>
        <v>50000000</v>
      </c>
      <c r="D12" s="1">
        <f t="array" ref="D12">MAX(IF(YEAR(A12) &gt;= YEAR(HDDs!$A$2:$A$7), HDDs!$F$2:$F$7, 0))</f>
        <v>96000000</v>
      </c>
      <c r="E12" s="1">
        <f t="shared" si="0"/>
        <v>96000000</v>
      </c>
      <c r="F12" s="1">
        <f t="array" ref="F12">MAX(IF(YEAR(A12) &gt;= YEAR(Ethernet!$A$2:$A$8), Ethernet!$C$2:$C$8, 0))</f>
        <v>1250000000</v>
      </c>
      <c r="G12" s="1">
        <f t="array" ref="G12">MAX(IF(YEAR(A12) &gt;= YEAR(CPU!$A$2:$A$17), CPU!$M$2:$M$17, 0))</f>
        <v>10664000000</v>
      </c>
      <c r="H12" s="1">
        <f t="shared" si="3"/>
        <v>0.39044600000000002</v>
      </c>
      <c r="I12" s="1">
        <f t="shared" si="1"/>
        <v>2.9986252800000002E-2</v>
      </c>
      <c r="J12" s="7">
        <f t="shared" si="2"/>
        <v>3.5148927231807951E-3</v>
      </c>
      <c r="K12" s="1">
        <f t="shared" si="4"/>
        <v>7.6799999999999993E-2</v>
      </c>
      <c r="L12" s="1">
        <f t="shared" si="5"/>
        <v>9.0022505626406596E-3</v>
      </c>
    </row>
    <row r="13" spans="1:12" x14ac:dyDescent="0.3">
      <c r="A13" s="6">
        <v>39234</v>
      </c>
      <c r="B13" s="1">
        <f t="array" ref="B13">MAX(IF(YEAR(A13) &gt;= YEAR(Cameras!$A$2:$A$45), Cameras!$K$2:$K$45, 0))</f>
        <v>37482816</v>
      </c>
      <c r="C13" s="1">
        <f t="array" ref="C13">MAX(IF(YEAR(A13) &gt;= YEAR(SSDs!$A$2:$A$10), SSDs!$F$2:$F$10, 0))</f>
        <v>50000000</v>
      </c>
      <c r="D13" s="1">
        <f t="array" ref="D13">MAX(IF(YEAR(A13) &gt;= YEAR(HDDs!$A$2:$A$7), HDDs!$F$2:$F$7, 0))</f>
        <v>100000000</v>
      </c>
      <c r="E13" s="1">
        <f t="shared" si="0"/>
        <v>100000000</v>
      </c>
      <c r="F13" s="1">
        <f t="array" ref="F13">MAX(IF(YEAR(A13) &gt;= YEAR(Ethernet!$A$2:$A$8), Ethernet!$C$2:$C$8, 0))</f>
        <v>1250000000</v>
      </c>
      <c r="G13" s="1">
        <f t="array" ref="G13">MAX(IF(YEAR(A13) &gt;= YEAR(CPU!$A$2:$A$17), CPU!$M$2:$M$17, 0))</f>
        <v>12800000000</v>
      </c>
      <c r="H13" s="1">
        <f t="shared" si="3"/>
        <v>0.37482816000000002</v>
      </c>
      <c r="I13" s="1">
        <f t="shared" si="1"/>
        <v>2.9986252800000002E-2</v>
      </c>
      <c r="J13" s="7">
        <f t="shared" si="2"/>
        <v>2.9283450000000002E-3</v>
      </c>
      <c r="K13" s="1">
        <f t="shared" si="4"/>
        <v>0.08</v>
      </c>
      <c r="L13" s="1">
        <f t="shared" si="5"/>
        <v>7.8125E-3</v>
      </c>
    </row>
    <row r="14" spans="1:12" x14ac:dyDescent="0.3">
      <c r="A14" s="6">
        <v>39600</v>
      </c>
      <c r="B14" s="1">
        <f t="array" ref="B14">MAX(IF(YEAR(A14) &gt;= YEAR(Cameras!$A$2:$A$45), Cameras!$K$2:$K$45, 0))</f>
        <v>37482816</v>
      </c>
      <c r="C14" s="1">
        <f t="array" ref="C14">MAX(IF(YEAR(A14) &gt;= YEAR(SSDs!$A$2:$A$10), SSDs!$F$2:$F$10, 0))</f>
        <v>50000000</v>
      </c>
      <c r="D14" s="1">
        <f t="array" ref="D14">MAX(IF(YEAR(A14) &gt;= YEAR(HDDs!$A$2:$A$7), HDDs!$F$2:$F$7, 0))</f>
        <v>171000000</v>
      </c>
      <c r="E14" s="1">
        <f t="shared" si="0"/>
        <v>171000000</v>
      </c>
      <c r="F14" s="1">
        <f t="array" ref="F14">MAX(IF(YEAR(A14) &gt;= YEAR(Ethernet!$A$2:$A$8), Ethernet!$C$2:$C$8, 0))</f>
        <v>1250000000</v>
      </c>
      <c r="G14" s="1">
        <f t="array" ref="G14">MAX(IF(YEAR(A14) &gt;= YEAR(CPU!$A$2:$A$17), CPU!$M$2:$M$17, 0))</f>
        <v>12800000000</v>
      </c>
      <c r="H14" s="1">
        <f t="shared" si="3"/>
        <v>0.21919775438596492</v>
      </c>
      <c r="I14" s="1">
        <f t="shared" si="1"/>
        <v>2.9986252800000002E-2</v>
      </c>
      <c r="J14" s="7">
        <f t="shared" si="2"/>
        <v>2.9283450000000002E-3</v>
      </c>
      <c r="K14" s="1">
        <f t="shared" si="4"/>
        <v>0.1368</v>
      </c>
      <c r="L14" s="1">
        <f t="shared" si="5"/>
        <v>1.3359375E-2</v>
      </c>
    </row>
    <row r="15" spans="1:12" x14ac:dyDescent="0.3">
      <c r="A15" s="6">
        <v>39965</v>
      </c>
      <c r="B15" s="1">
        <f t="array" ref="B15">MAX(IF(YEAR(A15) &gt;= YEAR(Cameras!$A$2:$A$45), Cameras!$K$2:$K$45, 0))</f>
        <v>37482816</v>
      </c>
      <c r="C15" s="1">
        <f t="array" ref="C15">MAX(IF(YEAR(A15) &gt;= YEAR(SSDs!$A$2:$A$10), SSDs!$F$2:$F$10, 0))</f>
        <v>209000000</v>
      </c>
      <c r="D15" s="1">
        <f t="array" ref="D15">MAX(IF(YEAR(A15) &gt;= YEAR(HDDs!$A$2:$A$7), HDDs!$F$2:$F$7, 0))</f>
        <v>204000000</v>
      </c>
      <c r="E15" s="1">
        <f t="shared" si="0"/>
        <v>209000000</v>
      </c>
      <c r="F15" s="1">
        <f t="array" ref="F15">MAX(IF(YEAR(A15) &gt;= YEAR(Ethernet!$A$2:$A$8), Ethernet!$C$2:$C$8, 0))</f>
        <v>1250000000</v>
      </c>
      <c r="G15" s="1">
        <f t="array" ref="G15">MAX(IF(YEAR(A15) &gt;= YEAR(CPU!$A$2:$A$17), CPU!$M$2:$M$17, 0))</f>
        <v>32000000000</v>
      </c>
      <c r="H15" s="1">
        <f t="shared" si="3"/>
        <v>0.17934361722488038</v>
      </c>
      <c r="I15" s="1">
        <f t="shared" si="1"/>
        <v>2.9986252800000002E-2</v>
      </c>
      <c r="J15" s="7">
        <f t="shared" si="2"/>
        <v>1.1713380000000001E-3</v>
      </c>
      <c r="K15" s="1">
        <f t="shared" si="4"/>
        <v>0.16719999999999999</v>
      </c>
      <c r="L15" s="1">
        <f t="shared" si="5"/>
        <v>6.5312499999999997E-3</v>
      </c>
    </row>
    <row r="16" spans="1:12" x14ac:dyDescent="0.3">
      <c r="A16" s="6">
        <v>40330</v>
      </c>
      <c r="B16" s="1">
        <f t="array" ref="B16">MAX(IF(YEAR(A16) &gt;= YEAR(Cameras!$A$2:$A$45), Cameras!$K$2:$K$45, 0))</f>
        <v>160000000</v>
      </c>
      <c r="C16" s="1">
        <f t="array" ref="C16">MAX(IF(YEAR(A16) &gt;= YEAR(SSDs!$A$2:$A$10), SSDs!$F$2:$F$10, 0))</f>
        <v>250000000</v>
      </c>
      <c r="D16" s="1">
        <f t="array" ref="D16">MAX(IF(YEAR(A16) &gt;= YEAR(HDDs!$A$2:$A$7), HDDs!$F$2:$F$7, 0))</f>
        <v>204000000</v>
      </c>
      <c r="E16" s="1">
        <f t="shared" si="0"/>
        <v>250000000</v>
      </c>
      <c r="F16" s="1">
        <f t="array" ref="F16">MAX(IF(YEAR(A16) &gt;= YEAR(Ethernet!$A$2:$A$8), Ethernet!$C$2:$C$8, 0))</f>
        <v>12500000000</v>
      </c>
      <c r="G16" s="1">
        <f t="array" ref="G16">MAX(IF(YEAR(A16) &gt;= YEAR(CPU!$A$2:$A$17), CPU!$M$2:$M$17, 0))</f>
        <v>32000000000</v>
      </c>
      <c r="H16" s="1">
        <f t="shared" si="3"/>
        <v>0.64</v>
      </c>
      <c r="I16" s="1">
        <f t="shared" si="1"/>
        <v>1.2800000000000001E-2</v>
      </c>
      <c r="J16" s="7">
        <f t="shared" si="2"/>
        <v>5.0000000000000001E-3</v>
      </c>
      <c r="K16" s="1">
        <f t="shared" si="4"/>
        <v>0.02</v>
      </c>
      <c r="L16" s="1">
        <f t="shared" si="5"/>
        <v>7.8125E-3</v>
      </c>
    </row>
    <row r="17" spans="1:12" x14ac:dyDescent="0.3">
      <c r="A17" s="6">
        <v>40695</v>
      </c>
      <c r="B17" s="1">
        <f t="array" ref="B17">MAX(IF(YEAR(A17) &gt;= YEAR(Cameras!$A$2:$A$45), Cameras!$K$2:$K$45, 0))</f>
        <v>710000000</v>
      </c>
      <c r="C17" s="1">
        <f t="array" ref="C17">MAX(IF(YEAR(A17) &gt;= YEAR(SSDs!$A$2:$A$10), SSDs!$F$2:$F$10, 0))</f>
        <v>520000000</v>
      </c>
      <c r="D17" s="1">
        <f t="array" ref="D17">MAX(IF(YEAR(A17) &gt;= YEAR(HDDs!$A$2:$A$7), HDDs!$F$2:$F$7, 0))</f>
        <v>204000000</v>
      </c>
      <c r="E17" s="1">
        <f t="shared" si="0"/>
        <v>520000000</v>
      </c>
      <c r="F17" s="1">
        <f t="array" ref="F17">MAX(IF(YEAR(A17) &gt;= YEAR(Ethernet!$A$2:$A$8), Ethernet!$C$2:$C$8, 0))</f>
        <v>12500000000</v>
      </c>
      <c r="G17" s="1">
        <f t="array" ref="G17">MAX(IF(YEAR(A17) &gt;= YEAR(CPU!$A$2:$A$17), CPU!$M$2:$M$17, 0))</f>
        <v>34000000000</v>
      </c>
      <c r="H17" s="1">
        <f t="shared" si="3"/>
        <v>1.3653846153846154</v>
      </c>
      <c r="I17" s="1">
        <f t="shared" si="1"/>
        <v>5.6800000000000003E-2</v>
      </c>
      <c r="J17" s="7">
        <f t="shared" si="2"/>
        <v>2.088235294117647E-2</v>
      </c>
      <c r="K17" s="1">
        <f t="shared" si="4"/>
        <v>4.1599999999999998E-2</v>
      </c>
      <c r="L17" s="1">
        <f t="shared" si="5"/>
        <v>1.5294117647058824E-2</v>
      </c>
    </row>
    <row r="18" spans="1:12" x14ac:dyDescent="0.3">
      <c r="A18" s="6">
        <v>41061</v>
      </c>
      <c r="B18" s="1">
        <f t="array" ref="B18">MAX(IF(YEAR(A18) &gt;= YEAR(Cameras!$A$2:$A$45), Cameras!$K$2:$K$45, 0))</f>
        <v>710000000</v>
      </c>
      <c r="C18" s="1">
        <f t="array" ref="C18">MAX(IF(YEAR(A18) &gt;= YEAR(SSDs!$A$2:$A$10), SSDs!$F$2:$F$10, 0))</f>
        <v>520000000</v>
      </c>
      <c r="D18" s="1">
        <f t="array" ref="D18">MAX(IF(YEAR(A18) &gt;= YEAR(HDDs!$A$2:$A$7), HDDs!$F$2:$F$7, 0))</f>
        <v>204000000</v>
      </c>
      <c r="E18" s="1">
        <f t="shared" si="0"/>
        <v>520000000</v>
      </c>
      <c r="F18" s="1">
        <f t="array" ref="F18">MAX(IF(YEAR(A18) &gt;= YEAR(Ethernet!$A$2:$A$8), Ethernet!$C$2:$C$8, 0))</f>
        <v>12500000000</v>
      </c>
      <c r="G18" s="1">
        <f t="array" ref="G18">MAX(IF(YEAR(A18) &gt;= YEAR(CPU!$A$2:$A$17), CPU!$M$2:$M$17, 0))</f>
        <v>51200000000</v>
      </c>
      <c r="H18" s="1">
        <f t="shared" si="3"/>
        <v>1.3653846153846154</v>
      </c>
      <c r="I18" s="1">
        <f t="shared" si="1"/>
        <v>5.6800000000000003E-2</v>
      </c>
      <c r="J18" s="7">
        <f t="shared" si="2"/>
        <v>1.3867187499999999E-2</v>
      </c>
      <c r="K18" s="1">
        <f t="shared" si="4"/>
        <v>4.1599999999999998E-2</v>
      </c>
      <c r="L18" s="1">
        <f t="shared" si="5"/>
        <v>1.015625E-2</v>
      </c>
    </row>
    <row r="19" spans="1:12" x14ac:dyDescent="0.3">
      <c r="A19" s="6">
        <v>41426</v>
      </c>
      <c r="B19" s="1">
        <f t="array" ref="B19">MAX(IF(YEAR(A19) &gt;= YEAR(Cameras!$A$2:$A$45), Cameras!$K$2:$K$45, 0))</f>
        <v>710000000</v>
      </c>
      <c r="C19" s="1">
        <f t="array" ref="C19">MAX(IF(YEAR(A19) &gt;= YEAR(SSDs!$A$2:$A$10), SSDs!$F$2:$F$10, 0))</f>
        <v>520000000</v>
      </c>
      <c r="D19" s="1">
        <f t="array" ref="D19">MAX(IF(YEAR(A19) &gt;= YEAR(HDDs!$A$2:$A$7), HDDs!$F$2:$F$7, 0))</f>
        <v>204000000</v>
      </c>
      <c r="E19" s="1">
        <f t="shared" si="0"/>
        <v>520000000</v>
      </c>
      <c r="F19" s="1">
        <f t="array" ref="F19">MAX(IF(YEAR(A19) &gt;= YEAR(Ethernet!$A$2:$A$8), Ethernet!$C$2:$C$8, 0))</f>
        <v>12500000000</v>
      </c>
      <c r="G19" s="1">
        <f t="array" ref="G19">MAX(IF(YEAR(A19) &gt;= YEAR(CPU!$A$2:$A$17), CPU!$M$2:$M$17, 0))</f>
        <v>51200000000</v>
      </c>
      <c r="H19" s="1">
        <f t="shared" si="3"/>
        <v>1.3653846153846154</v>
      </c>
      <c r="I19" s="1">
        <f t="shared" si="1"/>
        <v>5.6800000000000003E-2</v>
      </c>
      <c r="J19" s="7">
        <f t="shared" si="2"/>
        <v>1.3867187499999999E-2</v>
      </c>
      <c r="K19" s="1">
        <f t="shared" si="4"/>
        <v>4.1599999999999998E-2</v>
      </c>
      <c r="L19" s="1">
        <f t="shared" si="5"/>
        <v>1.015625E-2</v>
      </c>
    </row>
    <row r="20" spans="1:12" x14ac:dyDescent="0.3">
      <c r="A20" s="6">
        <v>41791</v>
      </c>
      <c r="B20" s="1">
        <f t="array" ref="B20">MAX(IF(YEAR(A20) &gt;= YEAR(Cameras!$A$2:$A$45), Cameras!$K$2:$K$45, 0))</f>
        <v>5680000000</v>
      </c>
      <c r="C20" s="1">
        <f t="array" ref="C20">MAX(IF(YEAR(A20) &gt;= YEAR(SSDs!$A$2:$A$10), SSDs!$F$2:$F$10, 0))</f>
        <v>520000000</v>
      </c>
      <c r="D20" s="1">
        <f t="array" ref="D20">MAX(IF(YEAR(A20) &gt;= YEAR(HDDs!$A$2:$A$7), HDDs!$F$2:$F$7, 0))</f>
        <v>204000000</v>
      </c>
      <c r="E20" s="1">
        <f t="shared" si="0"/>
        <v>520000000</v>
      </c>
      <c r="F20" s="1">
        <f t="array" ref="F20">MAX(IF(YEAR(A20) &gt;= YEAR(Ethernet!$A$2:$A$8), Ethernet!$C$2:$C$8, 0))</f>
        <v>12500000000</v>
      </c>
      <c r="G20" s="1">
        <f t="array" ref="G20">MAX(IF(YEAR(A20) &gt;= YEAR(CPU!$A$2:$A$17), CPU!$M$2:$M$17, 0))</f>
        <v>85000000000</v>
      </c>
      <c r="H20" s="1">
        <f t="shared" si="3"/>
        <v>10.923076923076923</v>
      </c>
      <c r="I20" s="1">
        <f t="shared" si="1"/>
        <v>0.45440000000000003</v>
      </c>
      <c r="J20" s="7">
        <f t="shared" si="2"/>
        <v>6.6823529411764712E-2</v>
      </c>
      <c r="K20" s="1">
        <f t="shared" si="4"/>
        <v>4.1599999999999998E-2</v>
      </c>
      <c r="L20" s="1">
        <f t="shared" si="5"/>
        <v>6.1176470588235297E-3</v>
      </c>
    </row>
    <row r="21" spans="1:12" x14ac:dyDescent="0.3">
      <c r="A21" s="6">
        <v>42156</v>
      </c>
      <c r="B21" s="1">
        <f t="array" ref="B21">MAX(IF(YEAR(A21) &gt;= YEAR(Cameras!$A$2:$A$45), Cameras!$K$2:$K$45, 0))</f>
        <v>5680000000</v>
      </c>
      <c r="C21" s="1">
        <f t="array" ref="C21">MAX(IF(YEAR(A21) &gt;= YEAR(SSDs!$A$2:$A$10), SSDs!$F$2:$F$10, 0))</f>
        <v>2500000000</v>
      </c>
      <c r="D21" s="1">
        <f t="array" ref="D21">MAX(IF(YEAR(A21) &gt;= YEAR(HDDs!$A$2:$A$7), HDDs!$F$2:$F$7, 0))</f>
        <v>204000000</v>
      </c>
      <c r="E21" s="1">
        <f t="shared" si="0"/>
        <v>2500000000</v>
      </c>
      <c r="F21" s="1">
        <f t="array" ref="F21">MAX(IF(YEAR(A21) &gt;= YEAR(Ethernet!$A$2:$A$8), Ethernet!$C$2:$C$8, 0))</f>
        <v>12500000000</v>
      </c>
      <c r="G21" s="1">
        <f t="array" ref="G21">MAX(IF(YEAR(A21) &gt;= YEAR(CPU!$A$2:$A$17), CPU!$M$2:$M$17, 0))</f>
        <v>85000000000</v>
      </c>
      <c r="H21" s="1">
        <f t="shared" si="3"/>
        <v>2.2719999999999998</v>
      </c>
      <c r="I21" s="1">
        <f t="shared" si="1"/>
        <v>0.45440000000000003</v>
      </c>
      <c r="J21" s="7">
        <f t="shared" si="2"/>
        <v>6.6823529411764712E-2</v>
      </c>
      <c r="K21" s="1">
        <f t="shared" si="4"/>
        <v>0.2</v>
      </c>
      <c r="L21" s="1">
        <f t="shared" si="5"/>
        <v>2.9411764705882353E-2</v>
      </c>
    </row>
    <row r="22" spans="1:12" x14ac:dyDescent="0.3">
      <c r="A22" s="6">
        <v>42522</v>
      </c>
      <c r="B22" s="1">
        <f t="array" ref="B22">MAX(IF(YEAR(A22) &gt;= YEAR(Cameras!$A$2:$A$45), Cameras!$K$2:$K$45, 0))</f>
        <v>5680000000</v>
      </c>
      <c r="C22" s="1">
        <f t="array" ref="C22">MAX(IF(YEAR(A22) &gt;= YEAR(SSDs!$A$2:$A$10), SSDs!$F$2:$F$10, 0))</f>
        <v>3500000000</v>
      </c>
      <c r="D22" s="1">
        <f t="array" ref="D22">MAX(IF(YEAR(A22) &gt;= YEAR(HDDs!$A$2:$A$7), HDDs!$F$2:$F$7, 0))</f>
        <v>204000000</v>
      </c>
      <c r="E22" s="1">
        <f t="shared" si="0"/>
        <v>3500000000</v>
      </c>
      <c r="F22" s="1">
        <f t="array" ref="F22">MAX(IF(YEAR(A22) &gt;= YEAR(Ethernet!$A$2:$A$8), Ethernet!$C$2:$C$8, 0))</f>
        <v>12500000000</v>
      </c>
      <c r="G22" s="1">
        <f t="array" ref="G22">MAX(IF(YEAR(A22) &gt;= YEAR(CPU!$A$2:$A$17), CPU!$M$2:$M$17, 0))</f>
        <v>85000000000</v>
      </c>
      <c r="H22" s="1">
        <f t="shared" si="3"/>
        <v>1.6228571428571428</v>
      </c>
      <c r="I22" s="1">
        <f t="shared" si="1"/>
        <v>0.45440000000000003</v>
      </c>
      <c r="J22" s="7">
        <f t="shared" si="2"/>
        <v>6.6823529411764712E-2</v>
      </c>
      <c r="K22" s="1">
        <f t="shared" si="4"/>
        <v>0.28000000000000003</v>
      </c>
      <c r="L22" s="1">
        <f t="shared" si="5"/>
        <v>4.1176470588235294E-2</v>
      </c>
    </row>
    <row r="23" spans="1:12" x14ac:dyDescent="0.3">
      <c r="A23" s="6">
        <v>42887</v>
      </c>
      <c r="B23" s="1">
        <f t="array" ref="B23">MAX(IF(YEAR(A23) &gt;= YEAR(Cameras!$A$2:$A$45), Cameras!$K$2:$K$45, 0))</f>
        <v>35354880000</v>
      </c>
      <c r="C23" s="1">
        <f t="array" ref="C23">MAX(IF(YEAR(A23) &gt;= YEAR(SSDs!$A$2:$A$10), SSDs!$F$2:$F$10, 0))</f>
        <v>3500000000</v>
      </c>
      <c r="D23" s="1">
        <f t="array" ref="D23">MAX(IF(YEAR(A23) &gt;= YEAR(HDDs!$A$2:$A$7), HDDs!$F$2:$F$7, 0))</f>
        <v>204000000</v>
      </c>
      <c r="E23" s="1">
        <f t="shared" si="0"/>
        <v>3500000000</v>
      </c>
      <c r="F23" s="1">
        <f t="array" ref="F23">MAX(IF(YEAR(A23) &gt;= YEAR(Ethernet!$A$2:$A$8), Ethernet!$C$2:$C$8, 0))</f>
        <v>50000000000</v>
      </c>
      <c r="G23" s="1">
        <f t="array" ref="G23">MAX(IF(YEAR(A23) &gt;= YEAR(CPU!$A$2:$A$17), CPU!$M$2:$M$17, 0))</f>
        <v>127800000000</v>
      </c>
      <c r="H23" s="1">
        <f t="shared" si="3"/>
        <v>10.101394285714285</v>
      </c>
      <c r="I23" s="1">
        <f t="shared" si="1"/>
        <v>0.70709759999999999</v>
      </c>
      <c r="J23" s="7">
        <f t="shared" si="2"/>
        <v>0.27664225352112676</v>
      </c>
      <c r="K23" s="1">
        <f t="shared" si="4"/>
        <v>7.0000000000000007E-2</v>
      </c>
      <c r="L23" s="1">
        <f t="shared" si="5"/>
        <v>2.7386541471048513E-2</v>
      </c>
    </row>
    <row r="24" spans="1:12" x14ac:dyDescent="0.3">
      <c r="A24" s="6">
        <v>43252</v>
      </c>
      <c r="B24" s="1">
        <f t="array" ref="B24">MAX(IF(YEAR(A24) &gt;= YEAR(Cameras!$A$2:$A$45), Cameras!$K$2:$K$45, 0))</f>
        <v>35354880000</v>
      </c>
      <c r="C24" s="1">
        <f t="array" ref="C24">MAX(IF(YEAR(A24) &gt;= YEAR(SSDs!$A$2:$A$10), SSDs!$F$2:$F$10, 0))</f>
        <v>3500000000</v>
      </c>
      <c r="D24" s="1">
        <f t="array" ref="D24">MAX(IF(YEAR(A24) &gt;= YEAR(HDDs!$A$2:$A$7), HDDs!$F$2:$F$7, 0))</f>
        <v>204000000</v>
      </c>
      <c r="E24" s="1">
        <f t="shared" si="0"/>
        <v>3500000000</v>
      </c>
      <c r="F24" s="1">
        <f t="array" ref="F24">MAX(IF(YEAR(A24) &gt;= YEAR(Ethernet!$A$2:$A$8), Ethernet!$C$2:$C$8, 0))</f>
        <v>50000000000</v>
      </c>
      <c r="G24" s="1">
        <f t="array" ref="G24">MAX(IF(YEAR(A24) &gt;= YEAR(CPU!$A$2:$A$17), CPU!$M$2:$M$17, 0))</f>
        <v>127800000000</v>
      </c>
      <c r="H24" s="1">
        <f t="shared" si="3"/>
        <v>10.101394285714285</v>
      </c>
      <c r="I24" s="1">
        <f t="shared" si="1"/>
        <v>0.70709759999999999</v>
      </c>
      <c r="J24" s="7">
        <f t="shared" si="2"/>
        <v>0.27664225352112676</v>
      </c>
      <c r="K24" s="1">
        <f t="shared" si="4"/>
        <v>7.0000000000000007E-2</v>
      </c>
      <c r="L24" s="1">
        <f t="shared" si="5"/>
        <v>2.7386541471048513E-2</v>
      </c>
    </row>
    <row r="25" spans="1:12" x14ac:dyDescent="0.3">
      <c r="A25" s="2"/>
    </row>
    <row r="26" spans="1:12" x14ac:dyDescent="0.3">
      <c r="A26" s="2"/>
    </row>
  </sheetData>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5"/>
  <sheetViews>
    <sheetView workbookViewId="0">
      <pane ySplit="1" topLeftCell="A41" activePane="bottomLeft" state="frozen"/>
      <selection pane="bottomLeft" activeCell="J15" sqref="J15"/>
    </sheetView>
  </sheetViews>
  <sheetFormatPr defaultRowHeight="14.4" x14ac:dyDescent="0.3"/>
  <cols>
    <col min="2" max="2" width="26.33203125" customWidth="1"/>
    <col min="3" max="3" width="12.88671875" customWidth="1"/>
    <col min="4" max="6" width="12.33203125" customWidth="1"/>
    <col min="7" max="7" width="13.109375" bestFit="1" customWidth="1"/>
    <col min="8" max="8" width="25" customWidth="1"/>
    <col min="9" max="9" width="12.33203125" customWidth="1"/>
    <col min="10" max="10" width="14.109375" customWidth="1"/>
    <col min="11" max="12" width="14.33203125" style="1" customWidth="1"/>
    <col min="13" max="13" width="52.33203125" customWidth="1"/>
    <col min="14" max="14" width="13.44140625" customWidth="1"/>
  </cols>
  <sheetData>
    <row r="1" spans="1:14" x14ac:dyDescent="0.3">
      <c r="A1" t="s">
        <v>105</v>
      </c>
      <c r="B1" t="s">
        <v>104</v>
      </c>
      <c r="C1" t="s">
        <v>103</v>
      </c>
      <c r="D1" t="s">
        <v>102</v>
      </c>
      <c r="E1" t="s">
        <v>101</v>
      </c>
      <c r="F1" t="s">
        <v>100</v>
      </c>
      <c r="G1" t="s">
        <v>99</v>
      </c>
      <c r="H1" t="s">
        <v>98</v>
      </c>
      <c r="I1" t="s">
        <v>97</v>
      </c>
      <c r="J1" t="s">
        <v>96</v>
      </c>
      <c r="K1" s="1" t="s">
        <v>95</v>
      </c>
      <c r="L1" s="1" t="s">
        <v>94</v>
      </c>
      <c r="M1" t="s">
        <v>93</v>
      </c>
      <c r="N1" t="s">
        <v>92</v>
      </c>
    </row>
    <row r="2" spans="1:14" x14ac:dyDescent="0.3">
      <c r="A2" s="2">
        <v>35370</v>
      </c>
      <c r="B2" t="s">
        <v>91</v>
      </c>
      <c r="D2" t="s">
        <v>42</v>
      </c>
      <c r="E2">
        <v>581</v>
      </c>
      <c r="F2">
        <v>756</v>
      </c>
      <c r="H2" s="5"/>
      <c r="I2" s="5"/>
      <c r="J2">
        <f>25/2</f>
        <v>12.5</v>
      </c>
      <c r="K2" s="1">
        <f>E2*F2*J2</f>
        <v>5490450</v>
      </c>
      <c r="M2" t="s">
        <v>41</v>
      </c>
      <c r="N2" t="s">
        <v>90</v>
      </c>
    </row>
    <row r="3" spans="1:14" x14ac:dyDescent="0.3">
      <c r="A3" s="2">
        <v>35370</v>
      </c>
      <c r="B3" t="s">
        <v>89</v>
      </c>
      <c r="D3" t="s">
        <v>42</v>
      </c>
      <c r="E3">
        <v>581</v>
      </c>
      <c r="F3">
        <v>756</v>
      </c>
      <c r="J3">
        <f>25/2</f>
        <v>12.5</v>
      </c>
      <c r="K3" s="1">
        <f>E3*F3*J3</f>
        <v>5490450</v>
      </c>
      <c r="M3" t="s">
        <v>41</v>
      </c>
    </row>
    <row r="4" spans="1:14" x14ac:dyDescent="0.3">
      <c r="A4" s="2">
        <v>35370</v>
      </c>
      <c r="B4" t="s">
        <v>88</v>
      </c>
      <c r="C4" t="s">
        <v>17</v>
      </c>
      <c r="D4" t="s">
        <v>42</v>
      </c>
      <c r="E4">
        <v>1024</v>
      </c>
      <c r="F4">
        <f>E4</f>
        <v>1024</v>
      </c>
      <c r="G4" s="1">
        <f>E4*F4</f>
        <v>1048576</v>
      </c>
      <c r="H4">
        <v>14</v>
      </c>
      <c r="I4">
        <v>8</v>
      </c>
      <c r="J4" s="1"/>
      <c r="K4" s="1">
        <v>2500000</v>
      </c>
      <c r="L4" s="1">
        <f>K4*I4/8</f>
        <v>2500000</v>
      </c>
      <c r="M4" t="s">
        <v>41</v>
      </c>
      <c r="N4" t="s">
        <v>87</v>
      </c>
    </row>
    <row r="5" spans="1:14" x14ac:dyDescent="0.3">
      <c r="A5" s="2">
        <v>35370</v>
      </c>
      <c r="B5" t="s">
        <v>86</v>
      </c>
      <c r="C5" t="s">
        <v>17</v>
      </c>
      <c r="D5" t="s">
        <v>42</v>
      </c>
      <c r="E5">
        <v>1024</v>
      </c>
      <c r="F5">
        <f>E5</f>
        <v>1024</v>
      </c>
      <c r="G5" s="1">
        <f>E5*F5</f>
        <v>1048576</v>
      </c>
      <c r="H5">
        <v>14</v>
      </c>
      <c r="I5">
        <v>8</v>
      </c>
      <c r="J5" s="1"/>
      <c r="K5" s="1">
        <v>2500000</v>
      </c>
      <c r="L5" s="1">
        <f>K5*I5/8</f>
        <v>2500000</v>
      </c>
      <c r="M5" t="s">
        <v>41</v>
      </c>
      <c r="N5" s="4" t="s">
        <v>85</v>
      </c>
    </row>
    <row r="6" spans="1:14" x14ac:dyDescent="0.3">
      <c r="A6" s="2">
        <v>35612</v>
      </c>
      <c r="B6" t="s">
        <v>84</v>
      </c>
      <c r="C6" t="s">
        <v>17</v>
      </c>
      <c r="D6" t="s">
        <v>42</v>
      </c>
      <c r="E6">
        <v>581</v>
      </c>
      <c r="F6">
        <v>756</v>
      </c>
      <c r="J6">
        <f>25/2</f>
        <v>12.5</v>
      </c>
      <c r="K6" s="1">
        <f>E6*F6*J6</f>
        <v>5490450</v>
      </c>
      <c r="M6" t="s">
        <v>41</v>
      </c>
      <c r="N6" t="s">
        <v>83</v>
      </c>
    </row>
    <row r="7" spans="1:14" x14ac:dyDescent="0.3">
      <c r="A7" s="2">
        <v>36586</v>
      </c>
      <c r="B7" t="s">
        <v>82</v>
      </c>
      <c r="C7" t="s">
        <v>17</v>
      </c>
      <c r="D7" t="s">
        <v>42</v>
      </c>
      <c r="E7">
        <v>1024</v>
      </c>
      <c r="F7">
        <f>E7</f>
        <v>1024</v>
      </c>
      <c r="G7" s="1">
        <f t="shared" ref="G7:G22" si="0">E7*F7</f>
        <v>1048576</v>
      </c>
      <c r="H7">
        <v>12</v>
      </c>
      <c r="I7">
        <v>8</v>
      </c>
      <c r="K7" s="1">
        <v>2500000</v>
      </c>
      <c r="L7" s="1">
        <f>K7*I7/8</f>
        <v>2500000</v>
      </c>
      <c r="M7" t="s">
        <v>41</v>
      </c>
      <c r="N7" t="s">
        <v>81</v>
      </c>
    </row>
    <row r="8" spans="1:14" x14ac:dyDescent="0.3">
      <c r="A8" s="2">
        <v>37104</v>
      </c>
      <c r="B8" t="s">
        <v>80</v>
      </c>
      <c r="C8" t="s">
        <v>17</v>
      </c>
      <c r="D8" t="s">
        <v>42</v>
      </c>
      <c r="E8">
        <v>581</v>
      </c>
      <c r="F8">
        <v>756</v>
      </c>
      <c r="G8" s="1">
        <f t="shared" si="0"/>
        <v>439236</v>
      </c>
      <c r="J8">
        <f>25/2</f>
        <v>12.5</v>
      </c>
      <c r="K8" s="1">
        <f>E8*F8*J8</f>
        <v>5490450</v>
      </c>
      <c r="M8" t="s">
        <v>41</v>
      </c>
      <c r="N8" t="s">
        <v>79</v>
      </c>
    </row>
    <row r="9" spans="1:14" x14ac:dyDescent="0.3">
      <c r="A9" s="2">
        <v>37104</v>
      </c>
      <c r="B9" t="s">
        <v>78</v>
      </c>
      <c r="C9" t="s">
        <v>17</v>
      </c>
      <c r="D9" t="s">
        <v>42</v>
      </c>
      <c r="E9">
        <v>581</v>
      </c>
      <c r="F9">
        <v>756</v>
      </c>
      <c r="G9" s="1">
        <f t="shared" si="0"/>
        <v>439236</v>
      </c>
      <c r="J9">
        <f>25/2</f>
        <v>12.5</v>
      </c>
      <c r="K9" s="1">
        <f>E9*F9*J9</f>
        <v>5490450</v>
      </c>
      <c r="M9" t="s">
        <v>41</v>
      </c>
    </row>
    <row r="10" spans="1:14" x14ac:dyDescent="0.3">
      <c r="A10" s="2">
        <v>37104</v>
      </c>
      <c r="B10" t="s">
        <v>77</v>
      </c>
      <c r="C10" t="s">
        <v>60</v>
      </c>
      <c r="D10" t="s">
        <v>42</v>
      </c>
      <c r="E10">
        <v>1300</v>
      </c>
      <c r="F10">
        <v>1030</v>
      </c>
      <c r="G10" s="1">
        <f t="shared" si="0"/>
        <v>1339000</v>
      </c>
      <c r="H10">
        <v>12</v>
      </c>
      <c r="K10" s="1">
        <v>5000000</v>
      </c>
      <c r="L10" s="1">
        <f t="shared" ref="L10:L20" si="1">K10*H10/8</f>
        <v>7500000</v>
      </c>
      <c r="M10" t="s">
        <v>41</v>
      </c>
      <c r="N10" t="s">
        <v>76</v>
      </c>
    </row>
    <row r="11" spans="1:14" x14ac:dyDescent="0.3">
      <c r="A11" s="2">
        <v>37104</v>
      </c>
      <c r="B11" t="s">
        <v>75</v>
      </c>
      <c r="C11" t="s">
        <v>17</v>
      </c>
      <c r="D11" t="s">
        <v>42</v>
      </c>
      <c r="E11">
        <v>1024</v>
      </c>
      <c r="F11">
        <v>1024</v>
      </c>
      <c r="G11" s="1">
        <f t="shared" si="0"/>
        <v>1048576</v>
      </c>
      <c r="H11">
        <v>12</v>
      </c>
      <c r="K11" s="1">
        <v>5000000</v>
      </c>
      <c r="L11" s="1">
        <f t="shared" si="1"/>
        <v>7500000</v>
      </c>
      <c r="M11" t="s">
        <v>41</v>
      </c>
      <c r="N11" t="s">
        <v>74</v>
      </c>
    </row>
    <row r="12" spans="1:14" x14ac:dyDescent="0.3">
      <c r="A12" s="2">
        <v>37165</v>
      </c>
      <c r="B12" t="s">
        <v>73</v>
      </c>
      <c r="C12" t="s">
        <v>17</v>
      </c>
      <c r="D12" t="s">
        <v>42</v>
      </c>
      <c r="E12">
        <v>4080</v>
      </c>
      <c r="F12">
        <f>E12</f>
        <v>4080</v>
      </c>
      <c r="G12" s="1">
        <f t="shared" si="0"/>
        <v>16646400</v>
      </c>
      <c r="H12">
        <v>16</v>
      </c>
      <c r="J12" s="1">
        <f>K12/G12</f>
        <v>0.24029219530949636</v>
      </c>
      <c r="K12" s="1">
        <v>4000000</v>
      </c>
      <c r="L12" s="1">
        <f t="shared" si="1"/>
        <v>8000000</v>
      </c>
      <c r="M12" t="s">
        <v>41</v>
      </c>
      <c r="N12" t="s">
        <v>71</v>
      </c>
    </row>
    <row r="13" spans="1:14" x14ac:dyDescent="0.3">
      <c r="A13" s="2">
        <v>37165</v>
      </c>
      <c r="B13" t="s">
        <v>72</v>
      </c>
      <c r="C13" t="s">
        <v>17</v>
      </c>
      <c r="D13" t="s">
        <v>42</v>
      </c>
      <c r="E13">
        <v>2048</v>
      </c>
      <c r="F13">
        <f>E13</f>
        <v>2048</v>
      </c>
      <c r="G13" s="1">
        <f t="shared" si="0"/>
        <v>4194304</v>
      </c>
      <c r="H13">
        <v>16</v>
      </c>
      <c r="J13" s="1">
        <f>K13/G13</f>
        <v>0.95367431640625</v>
      </c>
      <c r="K13" s="1">
        <v>4000000</v>
      </c>
      <c r="L13" s="1">
        <f t="shared" si="1"/>
        <v>8000000</v>
      </c>
      <c r="M13" t="s">
        <v>41</v>
      </c>
      <c r="N13" t="s">
        <v>71</v>
      </c>
    </row>
    <row r="14" spans="1:14" x14ac:dyDescent="0.3">
      <c r="A14" s="2">
        <v>37347</v>
      </c>
      <c r="B14" t="s">
        <v>70</v>
      </c>
      <c r="C14" t="s">
        <v>17</v>
      </c>
      <c r="D14" t="s">
        <v>42</v>
      </c>
      <c r="E14">
        <v>4080</v>
      </c>
      <c r="F14">
        <f>E14</f>
        <v>4080</v>
      </c>
      <c r="G14" s="1">
        <f t="shared" si="0"/>
        <v>16646400</v>
      </c>
      <c r="H14">
        <v>16</v>
      </c>
      <c r="K14" s="1">
        <v>410000</v>
      </c>
      <c r="L14" s="1">
        <f t="shared" si="1"/>
        <v>820000</v>
      </c>
      <c r="M14" t="s">
        <v>41</v>
      </c>
      <c r="N14" t="s">
        <v>69</v>
      </c>
    </row>
    <row r="15" spans="1:14" x14ac:dyDescent="0.3">
      <c r="A15" s="2">
        <v>38322</v>
      </c>
      <c r="B15" t="s">
        <v>68</v>
      </c>
      <c r="C15" t="s">
        <v>60</v>
      </c>
      <c r="D15" t="s">
        <v>42</v>
      </c>
      <c r="E15">
        <v>1350</v>
      </c>
      <c r="F15">
        <v>1040</v>
      </c>
      <c r="G15" s="1">
        <f t="shared" si="0"/>
        <v>1404000</v>
      </c>
      <c r="H15">
        <v>12</v>
      </c>
      <c r="J15">
        <v>10</v>
      </c>
      <c r="K15" s="1">
        <v>20000000</v>
      </c>
      <c r="L15" s="1">
        <f t="shared" si="1"/>
        <v>30000000</v>
      </c>
      <c r="M15" t="s">
        <v>41</v>
      </c>
      <c r="N15" t="s">
        <v>67</v>
      </c>
    </row>
    <row r="16" spans="1:14" x14ac:dyDescent="0.3">
      <c r="A16" s="2">
        <v>38657</v>
      </c>
      <c r="B16" t="s">
        <v>66</v>
      </c>
      <c r="C16" t="s">
        <v>60</v>
      </c>
      <c r="D16" t="s">
        <v>42</v>
      </c>
      <c r="E16">
        <v>4000</v>
      </c>
      <c r="F16">
        <v>2700</v>
      </c>
      <c r="G16" s="1">
        <f t="shared" si="0"/>
        <v>10800000</v>
      </c>
      <c r="H16">
        <v>12</v>
      </c>
      <c r="K16" s="1">
        <v>30000000</v>
      </c>
      <c r="L16" s="1">
        <f t="shared" si="1"/>
        <v>45000000</v>
      </c>
      <c r="M16" t="s">
        <v>41</v>
      </c>
      <c r="N16" t="s">
        <v>65</v>
      </c>
    </row>
    <row r="17" spans="1:14" x14ac:dyDescent="0.3">
      <c r="A17" s="2">
        <v>38899</v>
      </c>
      <c r="B17" t="s">
        <v>64</v>
      </c>
      <c r="C17" t="s">
        <v>17</v>
      </c>
      <c r="D17" t="s">
        <v>42</v>
      </c>
      <c r="E17">
        <v>4008</v>
      </c>
      <c r="F17">
        <v>2672</v>
      </c>
      <c r="G17" s="1">
        <f t="shared" si="0"/>
        <v>10709376</v>
      </c>
      <c r="H17">
        <v>14</v>
      </c>
      <c r="J17">
        <f>14/4</f>
        <v>3.5</v>
      </c>
      <c r="K17" s="1">
        <f>E17*F17*J17</f>
        <v>37482816</v>
      </c>
      <c r="L17" s="1">
        <f t="shared" si="1"/>
        <v>65594928</v>
      </c>
      <c r="M17" t="s">
        <v>41</v>
      </c>
      <c r="N17" t="s">
        <v>59</v>
      </c>
    </row>
    <row r="18" spans="1:14" x14ac:dyDescent="0.3">
      <c r="A18" s="2">
        <v>39295</v>
      </c>
      <c r="B18" t="s">
        <v>63</v>
      </c>
      <c r="C18" t="s">
        <v>17</v>
      </c>
      <c r="D18" t="s">
        <v>42</v>
      </c>
      <c r="E18">
        <v>2672</v>
      </c>
      <c r="F18">
        <f>E18</f>
        <v>2672</v>
      </c>
      <c r="G18" s="1">
        <f t="shared" si="0"/>
        <v>7139584</v>
      </c>
      <c r="H18">
        <v>14</v>
      </c>
      <c r="J18">
        <f>14/4</f>
        <v>3.5</v>
      </c>
      <c r="K18" s="1">
        <f>E18*F18*J18</f>
        <v>24988544</v>
      </c>
      <c r="L18" s="1">
        <f t="shared" si="1"/>
        <v>43729952</v>
      </c>
      <c r="M18" t="s">
        <v>41</v>
      </c>
      <c r="N18" t="s">
        <v>59</v>
      </c>
    </row>
    <row r="19" spans="1:14" x14ac:dyDescent="0.3">
      <c r="A19" s="2">
        <v>39448</v>
      </c>
      <c r="B19" t="s">
        <v>62</v>
      </c>
      <c r="C19" t="s">
        <v>17</v>
      </c>
      <c r="D19" t="s">
        <v>42</v>
      </c>
      <c r="E19">
        <v>2048</v>
      </c>
      <c r="F19">
        <f>E19</f>
        <v>2048</v>
      </c>
      <c r="G19" s="1">
        <f t="shared" si="0"/>
        <v>4194304</v>
      </c>
      <c r="H19">
        <v>14</v>
      </c>
      <c r="J19">
        <f>25/4</f>
        <v>6.25</v>
      </c>
      <c r="K19" s="1">
        <f>E19*F19*J19</f>
        <v>26214400</v>
      </c>
      <c r="L19" s="1">
        <f t="shared" si="1"/>
        <v>45875200</v>
      </c>
      <c r="M19" t="s">
        <v>41</v>
      </c>
      <c r="N19" t="s">
        <v>59</v>
      </c>
    </row>
    <row r="20" spans="1:14" x14ac:dyDescent="0.3">
      <c r="A20" s="2">
        <v>39692</v>
      </c>
      <c r="B20" t="s">
        <v>61</v>
      </c>
      <c r="C20" t="s">
        <v>60</v>
      </c>
      <c r="D20" t="s">
        <v>42</v>
      </c>
      <c r="E20">
        <v>2048</v>
      </c>
      <c r="F20">
        <v>2048</v>
      </c>
      <c r="G20" s="1">
        <f t="shared" si="0"/>
        <v>4194304</v>
      </c>
      <c r="H20">
        <v>14</v>
      </c>
      <c r="J20">
        <f>25/4</f>
        <v>6.25</v>
      </c>
      <c r="K20" s="1">
        <f>E20*F20*J20</f>
        <v>26214400</v>
      </c>
      <c r="L20" s="1">
        <f t="shared" si="1"/>
        <v>45875200</v>
      </c>
      <c r="M20" t="s">
        <v>41</v>
      </c>
      <c r="N20" t="s">
        <v>59</v>
      </c>
    </row>
    <row r="21" spans="1:14" x14ac:dyDescent="0.3">
      <c r="A21" s="2">
        <v>40422</v>
      </c>
      <c r="B21" t="s">
        <v>58</v>
      </c>
      <c r="C21" t="s">
        <v>17</v>
      </c>
      <c r="D21" t="s">
        <v>42</v>
      </c>
      <c r="E21">
        <v>2048</v>
      </c>
      <c r="F21">
        <v>2048</v>
      </c>
      <c r="G21" s="1">
        <f t="shared" si="0"/>
        <v>4194304</v>
      </c>
      <c r="J21" s="1">
        <f>K21/G21</f>
        <v>9.5367431640625</v>
      </c>
      <c r="K21" s="1">
        <v>40000000</v>
      </c>
      <c r="M21" t="s">
        <v>41</v>
      </c>
      <c r="N21" t="s">
        <v>57</v>
      </c>
    </row>
    <row r="22" spans="1:14" x14ac:dyDescent="0.3">
      <c r="A22" s="2">
        <v>40422</v>
      </c>
      <c r="B22" t="s">
        <v>56</v>
      </c>
      <c r="C22" t="s">
        <v>17</v>
      </c>
      <c r="D22" t="s">
        <v>42</v>
      </c>
      <c r="E22">
        <v>10560</v>
      </c>
      <c r="F22">
        <v>10560</v>
      </c>
      <c r="G22" s="1">
        <f t="shared" si="0"/>
        <v>111513600</v>
      </c>
      <c r="H22">
        <v>16</v>
      </c>
      <c r="K22" s="1">
        <v>160000000</v>
      </c>
      <c r="L22" s="1">
        <f>K22*H22/8</f>
        <v>320000000</v>
      </c>
      <c r="M22" t="s">
        <v>41</v>
      </c>
      <c r="N22" s="3" t="s">
        <v>55</v>
      </c>
    </row>
    <row r="23" spans="1:14" x14ac:dyDescent="0.3">
      <c r="A23" s="2">
        <v>40817</v>
      </c>
      <c r="B23" t="s">
        <v>54</v>
      </c>
      <c r="C23" t="s">
        <v>43</v>
      </c>
      <c r="D23" t="s">
        <v>42</v>
      </c>
      <c r="E23">
        <v>3838</v>
      </c>
      <c r="F23">
        <v>3710</v>
      </c>
      <c r="G23" s="1">
        <v>14200000</v>
      </c>
      <c r="H23">
        <v>12</v>
      </c>
      <c r="J23">
        <v>50</v>
      </c>
      <c r="K23" s="1">
        <f>G23*J23</f>
        <v>710000000</v>
      </c>
      <c r="L23" s="1">
        <f>K23*H23/8</f>
        <v>1065000000</v>
      </c>
      <c r="M23" t="s">
        <v>41</v>
      </c>
      <c r="N23" t="s">
        <v>53</v>
      </c>
    </row>
    <row r="24" spans="1:14" x14ac:dyDescent="0.3">
      <c r="A24" s="2">
        <v>41883</v>
      </c>
      <c r="B24" t="s">
        <v>52</v>
      </c>
      <c r="C24" t="s">
        <v>43</v>
      </c>
      <c r="D24" t="s">
        <v>42</v>
      </c>
      <c r="E24">
        <v>3838</v>
      </c>
      <c r="F24">
        <v>3710</v>
      </c>
      <c r="G24" s="1">
        <v>14200000</v>
      </c>
      <c r="H24">
        <v>12</v>
      </c>
      <c r="J24">
        <v>400</v>
      </c>
      <c r="K24" s="1">
        <f>G24*J24</f>
        <v>5680000000</v>
      </c>
      <c r="L24" s="1">
        <f>K24*H24/8</f>
        <v>8520000000</v>
      </c>
      <c r="M24" t="s">
        <v>41</v>
      </c>
      <c r="N24" t="s">
        <v>51</v>
      </c>
    </row>
    <row r="25" spans="1:14" x14ac:dyDescent="0.3">
      <c r="A25" s="2">
        <v>41883</v>
      </c>
      <c r="B25" t="s">
        <v>50</v>
      </c>
      <c r="C25" t="s">
        <v>43</v>
      </c>
      <c r="D25" t="s">
        <v>42</v>
      </c>
      <c r="E25">
        <v>4096</v>
      </c>
      <c r="F25">
        <v>4096</v>
      </c>
      <c r="G25" s="1">
        <f t="shared" ref="G25:G45" si="2">E25*F25</f>
        <v>16777216</v>
      </c>
      <c r="H25">
        <v>16</v>
      </c>
      <c r="J25">
        <v>25</v>
      </c>
      <c r="K25" s="1">
        <f t="shared" ref="K25:K45" si="3">E25*F25*J25</f>
        <v>419430400</v>
      </c>
      <c r="L25" s="1">
        <f>K25*H25/8</f>
        <v>838860800</v>
      </c>
      <c r="M25" t="s">
        <v>41</v>
      </c>
      <c r="N25" t="s">
        <v>49</v>
      </c>
    </row>
    <row r="26" spans="1:14" x14ac:dyDescent="0.3">
      <c r="A26" s="2">
        <v>42948</v>
      </c>
      <c r="B26" t="s">
        <v>48</v>
      </c>
      <c r="C26" t="s">
        <v>12</v>
      </c>
      <c r="D26" t="s">
        <v>42</v>
      </c>
      <c r="E26">
        <v>4096</v>
      </c>
      <c r="F26">
        <v>4096</v>
      </c>
      <c r="G26" s="1">
        <f t="shared" si="2"/>
        <v>16777216</v>
      </c>
      <c r="J26">
        <v>20</v>
      </c>
      <c r="K26" s="1">
        <f t="shared" si="3"/>
        <v>335544320</v>
      </c>
      <c r="M26" t="s">
        <v>41</v>
      </c>
      <c r="N26" t="s">
        <v>47</v>
      </c>
    </row>
    <row r="27" spans="1:14" x14ac:dyDescent="0.3">
      <c r="A27" s="2">
        <v>43009</v>
      </c>
      <c r="B27" t="s">
        <v>46</v>
      </c>
      <c r="C27" t="s">
        <v>43</v>
      </c>
      <c r="D27" t="s">
        <v>42</v>
      </c>
      <c r="E27">
        <v>5760</v>
      </c>
      <c r="F27">
        <v>4092</v>
      </c>
      <c r="G27" s="1">
        <f t="shared" si="2"/>
        <v>23569920</v>
      </c>
      <c r="J27">
        <v>1500</v>
      </c>
      <c r="K27" s="1">
        <f t="shared" si="3"/>
        <v>35354880000</v>
      </c>
      <c r="M27" t="s">
        <v>41</v>
      </c>
      <c r="N27" t="s">
        <v>45</v>
      </c>
    </row>
    <row r="28" spans="1:14" x14ac:dyDescent="0.3">
      <c r="A28" s="2">
        <v>43344</v>
      </c>
      <c r="B28" t="s">
        <v>44</v>
      </c>
      <c r="C28" t="s">
        <v>43</v>
      </c>
      <c r="D28" t="s">
        <v>42</v>
      </c>
      <c r="E28">
        <v>5760</v>
      </c>
      <c r="F28">
        <v>4092</v>
      </c>
      <c r="G28" s="1">
        <f t="shared" si="2"/>
        <v>23569920</v>
      </c>
      <c r="J28">
        <v>1500</v>
      </c>
      <c r="K28" s="1">
        <f t="shared" si="3"/>
        <v>35354880000</v>
      </c>
      <c r="M28" t="s">
        <v>41</v>
      </c>
      <c r="N28" t="s">
        <v>40</v>
      </c>
    </row>
    <row r="29" spans="1:14" x14ac:dyDescent="0.3">
      <c r="A29" s="2">
        <v>42644</v>
      </c>
      <c r="B29" t="s">
        <v>39</v>
      </c>
      <c r="C29" t="s">
        <v>12</v>
      </c>
      <c r="D29" t="s">
        <v>11</v>
      </c>
      <c r="E29">
        <v>4096</v>
      </c>
      <c r="F29">
        <f t="shared" ref="F29:F45" si="4">E29</f>
        <v>4096</v>
      </c>
      <c r="G29" s="1">
        <f t="shared" si="2"/>
        <v>16777216</v>
      </c>
      <c r="H29">
        <v>16</v>
      </c>
      <c r="J29">
        <v>50</v>
      </c>
      <c r="K29" s="1">
        <f t="shared" si="3"/>
        <v>838860800</v>
      </c>
      <c r="L29" s="1">
        <f t="shared" ref="L29:L41" si="5">K29*H29/8</f>
        <v>1677721600</v>
      </c>
      <c r="M29" t="s">
        <v>38</v>
      </c>
      <c r="N29" t="s">
        <v>37</v>
      </c>
    </row>
    <row r="30" spans="1:14" x14ac:dyDescent="0.3">
      <c r="A30" s="2">
        <v>40787</v>
      </c>
      <c r="B30" t="s">
        <v>13</v>
      </c>
      <c r="C30" t="s">
        <v>12</v>
      </c>
      <c r="D30" t="s">
        <v>11</v>
      </c>
      <c r="E30">
        <v>2048</v>
      </c>
      <c r="F30">
        <f t="shared" si="4"/>
        <v>2048</v>
      </c>
      <c r="G30" s="1">
        <f t="shared" si="2"/>
        <v>4194304</v>
      </c>
      <c r="H30">
        <v>16</v>
      </c>
      <c r="J30">
        <v>1.8</v>
      </c>
      <c r="K30" s="1">
        <f t="shared" si="3"/>
        <v>7549747.2000000002</v>
      </c>
      <c r="L30" s="1">
        <f t="shared" si="5"/>
        <v>15099494.4</v>
      </c>
      <c r="M30" t="s">
        <v>10</v>
      </c>
      <c r="N30" t="s">
        <v>35</v>
      </c>
    </row>
    <row r="31" spans="1:14" x14ac:dyDescent="0.3">
      <c r="A31" s="2">
        <v>41609</v>
      </c>
      <c r="B31" t="s">
        <v>36</v>
      </c>
      <c r="C31" t="s">
        <v>12</v>
      </c>
      <c r="D31" t="s">
        <v>11</v>
      </c>
      <c r="E31">
        <v>8192</v>
      </c>
      <c r="F31">
        <f t="shared" si="4"/>
        <v>8192</v>
      </c>
      <c r="G31" s="1">
        <f t="shared" si="2"/>
        <v>67108864</v>
      </c>
      <c r="H31">
        <v>16</v>
      </c>
      <c r="J31">
        <v>0.4</v>
      </c>
      <c r="K31" s="1">
        <f t="shared" si="3"/>
        <v>26843545.600000001</v>
      </c>
      <c r="L31" s="1">
        <f t="shared" si="5"/>
        <v>53687091.200000003</v>
      </c>
      <c r="N31" t="s">
        <v>35</v>
      </c>
    </row>
    <row r="32" spans="1:14" x14ac:dyDescent="0.3">
      <c r="A32" s="2">
        <v>36465</v>
      </c>
      <c r="B32" t="s">
        <v>34</v>
      </c>
      <c r="C32" t="s">
        <v>17</v>
      </c>
      <c r="D32" t="s">
        <v>11</v>
      </c>
      <c r="E32">
        <v>1024</v>
      </c>
      <c r="F32">
        <f t="shared" si="4"/>
        <v>1024</v>
      </c>
      <c r="G32" s="1">
        <f t="shared" si="2"/>
        <v>1048576</v>
      </c>
      <c r="H32">
        <v>12</v>
      </c>
      <c r="J32">
        <v>0.5</v>
      </c>
      <c r="K32" s="1">
        <f t="shared" si="3"/>
        <v>524288</v>
      </c>
      <c r="L32" s="1">
        <f t="shared" si="5"/>
        <v>786432</v>
      </c>
      <c r="M32" t="s">
        <v>30</v>
      </c>
      <c r="N32" t="s">
        <v>30</v>
      </c>
    </row>
    <row r="33" spans="1:15" x14ac:dyDescent="0.3">
      <c r="A33" s="2">
        <v>36465</v>
      </c>
      <c r="B33" t="s">
        <v>33</v>
      </c>
      <c r="C33" t="s">
        <v>17</v>
      </c>
      <c r="D33" t="s">
        <v>11</v>
      </c>
      <c r="E33">
        <v>2048</v>
      </c>
      <c r="F33">
        <f t="shared" si="4"/>
        <v>2048</v>
      </c>
      <c r="G33" s="1">
        <f t="shared" si="2"/>
        <v>4194304</v>
      </c>
      <c r="H33">
        <v>12</v>
      </c>
      <c r="J33">
        <v>0.5</v>
      </c>
      <c r="K33" s="1">
        <f t="shared" si="3"/>
        <v>2097152</v>
      </c>
      <c r="L33" s="1">
        <f t="shared" si="5"/>
        <v>3145728</v>
      </c>
      <c r="M33" t="s">
        <v>30</v>
      </c>
      <c r="N33" t="s">
        <v>29</v>
      </c>
    </row>
    <row r="34" spans="1:15" x14ac:dyDescent="0.3">
      <c r="A34" s="2">
        <v>36465</v>
      </c>
      <c r="B34" t="s">
        <v>32</v>
      </c>
      <c r="C34" t="s">
        <v>17</v>
      </c>
      <c r="D34" t="s">
        <v>11</v>
      </c>
      <c r="E34">
        <v>2048</v>
      </c>
      <c r="F34">
        <f t="shared" si="4"/>
        <v>2048</v>
      </c>
      <c r="G34" s="1">
        <f t="shared" si="2"/>
        <v>4194304</v>
      </c>
      <c r="H34">
        <v>12</v>
      </c>
      <c r="J34">
        <v>0.5</v>
      </c>
      <c r="K34" s="1">
        <f t="shared" si="3"/>
        <v>2097152</v>
      </c>
      <c r="L34" s="1">
        <f t="shared" si="5"/>
        <v>3145728</v>
      </c>
      <c r="M34" t="s">
        <v>30</v>
      </c>
      <c r="N34" t="s">
        <v>29</v>
      </c>
    </row>
    <row r="35" spans="1:15" x14ac:dyDescent="0.3">
      <c r="A35" s="2">
        <v>36465</v>
      </c>
      <c r="B35" t="s">
        <v>31</v>
      </c>
      <c r="C35" t="s">
        <v>17</v>
      </c>
      <c r="D35" t="s">
        <v>11</v>
      </c>
      <c r="E35">
        <v>1024</v>
      </c>
      <c r="F35">
        <f t="shared" si="4"/>
        <v>1024</v>
      </c>
      <c r="G35" s="1">
        <f t="shared" si="2"/>
        <v>1048576</v>
      </c>
      <c r="H35">
        <v>12</v>
      </c>
      <c r="J35">
        <v>0.5</v>
      </c>
      <c r="K35" s="1">
        <f t="shared" si="3"/>
        <v>524288</v>
      </c>
      <c r="L35" s="1">
        <f t="shared" si="5"/>
        <v>786432</v>
      </c>
      <c r="M35" t="s">
        <v>30</v>
      </c>
      <c r="N35" t="s">
        <v>29</v>
      </c>
    </row>
    <row r="36" spans="1:15" x14ac:dyDescent="0.3">
      <c r="A36" s="2">
        <v>36831</v>
      </c>
      <c r="B36" t="s">
        <v>28</v>
      </c>
      <c r="C36" t="s">
        <v>17</v>
      </c>
      <c r="D36" t="s">
        <v>11</v>
      </c>
      <c r="E36">
        <v>1024</v>
      </c>
      <c r="F36">
        <f t="shared" si="4"/>
        <v>1024</v>
      </c>
      <c r="G36" s="1">
        <f t="shared" si="2"/>
        <v>1048576</v>
      </c>
      <c r="H36">
        <v>12</v>
      </c>
      <c r="J36">
        <v>12.5</v>
      </c>
      <c r="K36" s="1">
        <f t="shared" si="3"/>
        <v>13107200</v>
      </c>
      <c r="L36" s="1">
        <f t="shared" si="5"/>
        <v>19660800</v>
      </c>
      <c r="M36" t="s">
        <v>27</v>
      </c>
      <c r="N36" t="s">
        <v>27</v>
      </c>
    </row>
    <row r="37" spans="1:15" x14ac:dyDescent="0.3">
      <c r="A37" s="2">
        <v>37347</v>
      </c>
      <c r="B37" t="s">
        <v>26</v>
      </c>
      <c r="C37" t="s">
        <v>17</v>
      </c>
      <c r="D37" t="s">
        <v>11</v>
      </c>
      <c r="E37">
        <v>2048</v>
      </c>
      <c r="F37">
        <f t="shared" si="4"/>
        <v>2048</v>
      </c>
      <c r="G37" s="1">
        <f t="shared" si="2"/>
        <v>4194304</v>
      </c>
      <c r="H37">
        <v>16</v>
      </c>
      <c r="J37">
        <v>0.2</v>
      </c>
      <c r="K37" s="1">
        <f t="shared" si="3"/>
        <v>838860.80000000005</v>
      </c>
      <c r="L37" s="1">
        <f t="shared" si="5"/>
        <v>1677721.6000000001</v>
      </c>
      <c r="M37" t="s">
        <v>24</v>
      </c>
      <c r="N37" t="s">
        <v>24</v>
      </c>
    </row>
    <row r="38" spans="1:15" x14ac:dyDescent="0.3">
      <c r="A38" s="2">
        <v>37347</v>
      </c>
      <c r="B38" t="s">
        <v>25</v>
      </c>
      <c r="C38" t="s">
        <v>17</v>
      </c>
      <c r="D38" t="s">
        <v>11</v>
      </c>
      <c r="E38">
        <v>4080</v>
      </c>
      <c r="F38">
        <f t="shared" si="4"/>
        <v>4080</v>
      </c>
      <c r="G38" s="1">
        <f t="shared" si="2"/>
        <v>16646400</v>
      </c>
      <c r="H38">
        <v>12</v>
      </c>
      <c r="J38">
        <v>0.05</v>
      </c>
      <c r="K38" s="1">
        <f t="shared" si="3"/>
        <v>832320</v>
      </c>
      <c r="L38" s="1">
        <f t="shared" si="5"/>
        <v>1248480</v>
      </c>
      <c r="M38" t="s">
        <v>24</v>
      </c>
      <c r="N38" t="s">
        <v>24</v>
      </c>
      <c r="O38" t="s">
        <v>23</v>
      </c>
    </row>
    <row r="39" spans="1:15" x14ac:dyDescent="0.3">
      <c r="A39" s="2">
        <v>37500</v>
      </c>
      <c r="B39" t="s">
        <v>22</v>
      </c>
      <c r="C39" t="s">
        <v>17</v>
      </c>
      <c r="D39" t="s">
        <v>11</v>
      </c>
      <c r="E39">
        <v>4096</v>
      </c>
      <c r="F39">
        <f t="shared" si="4"/>
        <v>4096</v>
      </c>
      <c r="G39" s="1">
        <f t="shared" si="2"/>
        <v>16777216</v>
      </c>
      <c r="H39">
        <v>16</v>
      </c>
      <c r="J39">
        <v>0.2</v>
      </c>
      <c r="K39" s="1">
        <f t="shared" si="3"/>
        <v>3355443.2000000002</v>
      </c>
      <c r="L39" s="1">
        <f t="shared" si="5"/>
        <v>6710886.4000000004</v>
      </c>
      <c r="M39" t="s">
        <v>21</v>
      </c>
      <c r="N39" t="s">
        <v>21</v>
      </c>
    </row>
    <row r="40" spans="1:15" x14ac:dyDescent="0.3">
      <c r="A40" s="2">
        <v>39295</v>
      </c>
      <c r="B40" t="s">
        <v>20</v>
      </c>
      <c r="C40" t="s">
        <v>12</v>
      </c>
      <c r="D40" t="s">
        <v>11</v>
      </c>
      <c r="E40">
        <v>8192</v>
      </c>
      <c r="F40">
        <f t="shared" si="4"/>
        <v>8192</v>
      </c>
      <c r="G40" s="1">
        <f t="shared" si="2"/>
        <v>67108864</v>
      </c>
      <c r="H40">
        <v>14</v>
      </c>
      <c r="J40">
        <v>0.2</v>
      </c>
      <c r="K40" s="1">
        <f t="shared" si="3"/>
        <v>13421772.800000001</v>
      </c>
      <c r="L40" s="1">
        <f t="shared" si="5"/>
        <v>23488102.400000002</v>
      </c>
      <c r="M40" t="s">
        <v>19</v>
      </c>
      <c r="N40" t="s">
        <v>19</v>
      </c>
    </row>
    <row r="41" spans="1:15" x14ac:dyDescent="0.3">
      <c r="A41" s="2">
        <v>39326</v>
      </c>
      <c r="B41" t="s">
        <v>18</v>
      </c>
      <c r="C41" t="s">
        <v>17</v>
      </c>
      <c r="D41" t="s">
        <v>11</v>
      </c>
      <c r="E41">
        <v>2048</v>
      </c>
      <c r="F41">
        <f t="shared" si="4"/>
        <v>2048</v>
      </c>
      <c r="G41" s="1">
        <f t="shared" si="2"/>
        <v>4194304</v>
      </c>
      <c r="H41">
        <v>14</v>
      </c>
      <c r="J41">
        <v>2.5</v>
      </c>
      <c r="K41" s="1">
        <f t="shared" si="3"/>
        <v>10485760</v>
      </c>
      <c r="L41" s="1">
        <f t="shared" si="5"/>
        <v>18350080</v>
      </c>
      <c r="M41" t="s">
        <v>16</v>
      </c>
      <c r="N41" t="s">
        <v>16</v>
      </c>
    </row>
    <row r="42" spans="1:15" x14ac:dyDescent="0.3">
      <c r="A42" s="2">
        <v>40238</v>
      </c>
      <c r="B42" t="s">
        <v>15</v>
      </c>
      <c r="C42" t="s">
        <v>12</v>
      </c>
      <c r="D42" t="s">
        <v>11</v>
      </c>
      <c r="E42">
        <v>4096</v>
      </c>
      <c r="F42">
        <f t="shared" si="4"/>
        <v>4096</v>
      </c>
      <c r="G42" s="1">
        <f t="shared" si="2"/>
        <v>16777216</v>
      </c>
      <c r="J42">
        <v>1</v>
      </c>
      <c r="K42" s="1">
        <f t="shared" si="3"/>
        <v>16777216</v>
      </c>
      <c r="M42" t="s">
        <v>14</v>
      </c>
      <c r="N42" t="s">
        <v>14</v>
      </c>
    </row>
    <row r="43" spans="1:15" x14ac:dyDescent="0.3">
      <c r="A43" s="2">
        <v>40787</v>
      </c>
      <c r="B43" t="s">
        <v>13</v>
      </c>
      <c r="C43" t="s">
        <v>12</v>
      </c>
      <c r="D43" t="s">
        <v>11</v>
      </c>
      <c r="E43">
        <v>2048</v>
      </c>
      <c r="F43">
        <f t="shared" si="4"/>
        <v>2048</v>
      </c>
      <c r="G43" s="1">
        <f t="shared" si="2"/>
        <v>4194304</v>
      </c>
      <c r="J43">
        <v>1.8</v>
      </c>
      <c r="K43" s="1">
        <f t="shared" si="3"/>
        <v>7549747.2000000002</v>
      </c>
      <c r="M43" t="s">
        <v>10</v>
      </c>
      <c r="N43" t="s">
        <v>9</v>
      </c>
    </row>
    <row r="44" spans="1:15" x14ac:dyDescent="0.3">
      <c r="A44" s="2">
        <v>42705</v>
      </c>
      <c r="B44" t="s">
        <v>8</v>
      </c>
      <c r="C44" t="s">
        <v>7</v>
      </c>
      <c r="D44" t="s">
        <v>6</v>
      </c>
      <c r="E44">
        <v>512</v>
      </c>
      <c r="F44">
        <f t="shared" si="4"/>
        <v>512</v>
      </c>
      <c r="G44" s="1">
        <f t="shared" si="2"/>
        <v>262144</v>
      </c>
      <c r="H44">
        <v>24</v>
      </c>
      <c r="I44">
        <v>6</v>
      </c>
      <c r="J44">
        <v>2400</v>
      </c>
      <c r="K44" s="1">
        <f t="shared" si="3"/>
        <v>629145600</v>
      </c>
      <c r="L44" s="1">
        <f>K44*I44/8</f>
        <v>471859200</v>
      </c>
      <c r="M44" t="s">
        <v>5</v>
      </c>
      <c r="N44" t="s">
        <v>4</v>
      </c>
    </row>
    <row r="45" spans="1:15" x14ac:dyDescent="0.3">
      <c r="A45" s="2">
        <v>42430</v>
      </c>
      <c r="B45" t="s">
        <v>3</v>
      </c>
      <c r="C45" t="s">
        <v>2</v>
      </c>
      <c r="D45" t="s">
        <v>1</v>
      </c>
      <c r="E45">
        <v>264</v>
      </c>
      <c r="F45">
        <f t="shared" si="4"/>
        <v>264</v>
      </c>
      <c r="G45" s="1">
        <f t="shared" si="2"/>
        <v>69696</v>
      </c>
      <c r="J45">
        <v>1000</v>
      </c>
      <c r="K45" s="1">
        <f t="shared" si="3"/>
        <v>69696000</v>
      </c>
      <c r="M45" t="s">
        <v>0</v>
      </c>
      <c r="N45" t="s">
        <v>0</v>
      </c>
    </row>
  </sheetData>
  <hyperlinks>
    <hyperlink ref="N5" r:id="rId1" xr:uid="{00000000-0004-0000-0500-000000000000}"/>
    <hyperlink ref="N22" r:id="rId2" xr:uid="{00000000-0004-0000-0500-000001000000}"/>
  </hyperlinks>
  <pageMargins left="0.7" right="0.7" top="0.75" bottom="0.75" header="0.3" footer="0.3"/>
  <pageSetup paperSize="9" orientation="portrait" horizontalDpi="300" verticalDpi="0"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0"/>
  <sheetViews>
    <sheetView workbookViewId="0">
      <selection activeCell="A12" sqref="A12"/>
    </sheetView>
  </sheetViews>
  <sheetFormatPr defaultRowHeight="14.4" x14ac:dyDescent="0.3"/>
  <cols>
    <col min="1" max="1" width="13.109375" bestFit="1" customWidth="1"/>
    <col min="2" max="2" width="16.109375" bestFit="1" customWidth="1"/>
    <col min="8" max="8" width="16" customWidth="1"/>
  </cols>
  <sheetData>
    <row r="1" spans="1:9" x14ac:dyDescent="0.3">
      <c r="A1" t="s">
        <v>105</v>
      </c>
      <c r="B1" t="s">
        <v>129</v>
      </c>
      <c r="C1" t="s">
        <v>103</v>
      </c>
      <c r="D1" t="s">
        <v>102</v>
      </c>
      <c r="E1" t="s">
        <v>128</v>
      </c>
      <c r="F1" t="s">
        <v>127</v>
      </c>
      <c r="G1" t="s">
        <v>126</v>
      </c>
      <c r="H1" t="s">
        <v>93</v>
      </c>
      <c r="I1" t="s">
        <v>92</v>
      </c>
    </row>
    <row r="2" spans="1:9" x14ac:dyDescent="0.3">
      <c r="A2" s="2">
        <v>43191</v>
      </c>
      <c r="B2" t="s">
        <v>125</v>
      </c>
      <c r="D2" t="s">
        <v>111</v>
      </c>
      <c r="E2" s="1">
        <v>2000000000000</v>
      </c>
      <c r="F2" s="1">
        <v>3500000000</v>
      </c>
      <c r="G2" s="1">
        <v>2700000000</v>
      </c>
      <c r="H2" t="s">
        <v>124</v>
      </c>
      <c r="I2" t="s">
        <v>124</v>
      </c>
    </row>
    <row r="3" spans="1:9" x14ac:dyDescent="0.3">
      <c r="A3" s="2">
        <v>42644</v>
      </c>
      <c r="B3" t="s">
        <v>123</v>
      </c>
      <c r="D3" t="s">
        <v>111</v>
      </c>
      <c r="E3" s="1">
        <v>2000000000000</v>
      </c>
      <c r="F3" s="1">
        <v>3500000000</v>
      </c>
      <c r="G3" s="1">
        <v>2100000000</v>
      </c>
      <c r="H3" t="s">
        <v>122</v>
      </c>
      <c r="I3" t="s">
        <v>122</v>
      </c>
    </row>
    <row r="4" spans="1:9" x14ac:dyDescent="0.3">
      <c r="A4" s="2">
        <v>42248</v>
      </c>
      <c r="B4" t="s">
        <v>121</v>
      </c>
      <c r="D4" t="s">
        <v>111</v>
      </c>
      <c r="E4" s="1">
        <v>512000000000</v>
      </c>
      <c r="F4" s="1">
        <v>2500000000</v>
      </c>
      <c r="G4" s="1">
        <v>1500000000</v>
      </c>
      <c r="H4" t="s">
        <v>120</v>
      </c>
      <c r="I4" t="s">
        <v>120</v>
      </c>
    </row>
    <row r="5" spans="1:9" x14ac:dyDescent="0.3">
      <c r="A5" s="2">
        <v>42005</v>
      </c>
      <c r="B5" t="s">
        <v>119</v>
      </c>
      <c r="D5" t="s">
        <v>111</v>
      </c>
      <c r="E5" s="1">
        <v>512000000000</v>
      </c>
      <c r="F5" s="1">
        <v>1600000000</v>
      </c>
      <c r="G5" s="1">
        <v>1350000000</v>
      </c>
      <c r="H5" t="s">
        <v>117</v>
      </c>
      <c r="I5" t="s">
        <v>117</v>
      </c>
    </row>
    <row r="6" spans="1:9" x14ac:dyDescent="0.3">
      <c r="A6" s="2">
        <v>41153</v>
      </c>
      <c r="B6" t="s">
        <v>118</v>
      </c>
      <c r="D6" t="s">
        <v>111</v>
      </c>
      <c r="E6" s="1">
        <v>512</v>
      </c>
      <c r="F6" s="1">
        <v>500000000</v>
      </c>
      <c r="G6" s="1">
        <v>460000000</v>
      </c>
      <c r="H6" t="s">
        <v>117</v>
      </c>
      <c r="I6" t="s">
        <v>117</v>
      </c>
    </row>
    <row r="7" spans="1:9" x14ac:dyDescent="0.3">
      <c r="A7" s="2">
        <v>40787</v>
      </c>
      <c r="B7" s="9" t="s">
        <v>116</v>
      </c>
      <c r="D7" t="s">
        <v>111</v>
      </c>
      <c r="E7" s="1">
        <v>512000000000</v>
      </c>
      <c r="F7" s="1">
        <v>520000000</v>
      </c>
      <c r="G7" s="1">
        <v>400000000</v>
      </c>
      <c r="H7" t="s">
        <v>115</v>
      </c>
      <c r="I7" t="s">
        <v>115</v>
      </c>
    </row>
    <row r="8" spans="1:9" x14ac:dyDescent="0.3">
      <c r="A8" s="2">
        <v>40452</v>
      </c>
      <c r="B8" s="9" t="s">
        <v>114</v>
      </c>
      <c r="D8" t="s">
        <v>111</v>
      </c>
      <c r="E8" s="1">
        <v>256000000000</v>
      </c>
      <c r="F8" s="1">
        <v>250000000</v>
      </c>
      <c r="G8" s="1">
        <v>220000000</v>
      </c>
      <c r="H8" t="s">
        <v>113</v>
      </c>
      <c r="I8" t="s">
        <v>113</v>
      </c>
    </row>
    <row r="9" spans="1:9" x14ac:dyDescent="0.3">
      <c r="A9" s="2">
        <v>38961</v>
      </c>
      <c r="D9" t="s">
        <v>111</v>
      </c>
      <c r="E9" s="1">
        <v>32000000000</v>
      </c>
      <c r="F9" s="1">
        <v>50000000</v>
      </c>
      <c r="G9" s="1">
        <v>30000000</v>
      </c>
      <c r="H9" t="s">
        <v>110</v>
      </c>
      <c r="I9" t="s">
        <v>110</v>
      </c>
    </row>
    <row r="10" spans="1:9" x14ac:dyDescent="0.3">
      <c r="A10" s="2">
        <v>40057</v>
      </c>
      <c r="B10" t="s">
        <v>112</v>
      </c>
      <c r="D10" t="s">
        <v>111</v>
      </c>
      <c r="E10" s="1">
        <v>256000000000</v>
      </c>
      <c r="F10" s="1">
        <v>209000000</v>
      </c>
      <c r="G10" s="1">
        <v>200000000</v>
      </c>
      <c r="H10" t="s">
        <v>110</v>
      </c>
      <c r="I10" t="s">
        <v>110</v>
      </c>
    </row>
    <row r="13" spans="1:9" x14ac:dyDescent="0.3">
      <c r="A13" s="8"/>
      <c r="B13" s="7"/>
    </row>
    <row r="14" spans="1:9" x14ac:dyDescent="0.3">
      <c r="A14" s="8"/>
      <c r="B14" s="7"/>
    </row>
    <row r="15" spans="1:9" x14ac:dyDescent="0.3">
      <c r="A15" s="8"/>
      <c r="B15" s="7"/>
    </row>
    <row r="16" spans="1:9" x14ac:dyDescent="0.3">
      <c r="A16" s="8"/>
      <c r="B16" s="7"/>
    </row>
    <row r="17" spans="1:2" x14ac:dyDescent="0.3">
      <c r="A17" s="8"/>
      <c r="B17" s="7"/>
    </row>
    <row r="18" spans="1:2" x14ac:dyDescent="0.3">
      <c r="A18" s="8"/>
      <c r="B18" s="7"/>
    </row>
    <row r="19" spans="1:2" x14ac:dyDescent="0.3">
      <c r="A19" s="8"/>
      <c r="B19" s="7"/>
    </row>
    <row r="20" spans="1:2" x14ac:dyDescent="0.3">
      <c r="A20" s="8"/>
      <c r="B20" s="7"/>
    </row>
  </sheetData>
  <pageMargins left="0.7" right="0.7" top="0.75" bottom="0.75" header="0.3" footer="0.3"/>
  <pageSetup paperSize="9" orientation="portrait" horizontalDpi="30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6"/>
  <sheetViews>
    <sheetView workbookViewId="0">
      <selection activeCell="F2" sqref="F2"/>
    </sheetView>
  </sheetViews>
  <sheetFormatPr defaultRowHeight="14.4" x14ac:dyDescent="0.3"/>
  <cols>
    <col min="1" max="1" width="13.109375" bestFit="1" customWidth="1"/>
    <col min="2" max="2" width="16.109375" customWidth="1"/>
  </cols>
  <sheetData>
    <row r="1" spans="1:9" x14ac:dyDescent="0.3">
      <c r="A1" t="s">
        <v>105</v>
      </c>
      <c r="B1" t="s">
        <v>129</v>
      </c>
      <c r="C1" t="s">
        <v>103</v>
      </c>
      <c r="D1" t="s">
        <v>102</v>
      </c>
      <c r="E1" t="s">
        <v>128</v>
      </c>
      <c r="F1" t="s">
        <v>127</v>
      </c>
      <c r="G1" t="s">
        <v>126</v>
      </c>
      <c r="H1" t="s">
        <v>93</v>
      </c>
      <c r="I1" t="s">
        <v>92</v>
      </c>
    </row>
    <row r="2" spans="1:9" x14ac:dyDescent="0.3">
      <c r="A2" s="2">
        <v>40026</v>
      </c>
      <c r="B2" t="s">
        <v>143</v>
      </c>
      <c r="D2" t="s">
        <v>131</v>
      </c>
      <c r="E2" s="1">
        <v>600000000000</v>
      </c>
      <c r="F2" s="1">
        <v>204000000</v>
      </c>
      <c r="G2" s="1">
        <v>204000000</v>
      </c>
      <c r="H2" t="s">
        <v>142</v>
      </c>
      <c r="I2" t="s">
        <v>141</v>
      </c>
    </row>
    <row r="3" spans="1:9" x14ac:dyDescent="0.3">
      <c r="A3" s="2">
        <v>39661</v>
      </c>
      <c r="B3" t="s">
        <v>140</v>
      </c>
      <c r="D3" t="s">
        <v>131</v>
      </c>
      <c r="E3" s="1">
        <v>450000000000</v>
      </c>
      <c r="F3" s="1">
        <v>171000000</v>
      </c>
      <c r="G3" s="1">
        <v>171000000</v>
      </c>
      <c r="H3" t="s">
        <v>139</v>
      </c>
      <c r="I3" s="4" t="s">
        <v>139</v>
      </c>
    </row>
    <row r="4" spans="1:9" x14ac:dyDescent="0.3">
      <c r="A4" s="2">
        <v>39295</v>
      </c>
      <c r="B4" t="s">
        <v>138</v>
      </c>
      <c r="D4" t="s">
        <v>131</v>
      </c>
      <c r="E4" s="1">
        <v>300000000000</v>
      </c>
      <c r="F4" s="1">
        <v>100000000</v>
      </c>
      <c r="G4" s="1">
        <v>100000000</v>
      </c>
      <c r="H4" t="s">
        <v>137</v>
      </c>
      <c r="I4" t="s">
        <v>137</v>
      </c>
    </row>
    <row r="5" spans="1:9" x14ac:dyDescent="0.3">
      <c r="A5" s="2">
        <v>38292</v>
      </c>
      <c r="B5" t="s">
        <v>136</v>
      </c>
      <c r="D5" t="s">
        <v>131</v>
      </c>
      <c r="E5" s="1">
        <v>146800000000</v>
      </c>
      <c r="F5" s="1">
        <v>96000000</v>
      </c>
      <c r="G5" s="1">
        <v>96000000</v>
      </c>
      <c r="H5" t="s">
        <v>135</v>
      </c>
      <c r="I5" s="1" t="s">
        <v>135</v>
      </c>
    </row>
    <row r="6" spans="1:9" x14ac:dyDescent="0.3">
      <c r="A6" s="2">
        <v>37500</v>
      </c>
      <c r="B6" t="s">
        <v>134</v>
      </c>
      <c r="D6" t="s">
        <v>131</v>
      </c>
      <c r="E6" s="1">
        <v>73000000000</v>
      </c>
      <c r="F6" s="1">
        <v>76400000</v>
      </c>
      <c r="G6" s="1">
        <v>76400000</v>
      </c>
      <c r="H6" t="s">
        <v>133</v>
      </c>
      <c r="I6" t="s">
        <v>133</v>
      </c>
    </row>
    <row r="7" spans="1:9" x14ac:dyDescent="0.3">
      <c r="A7" s="2">
        <v>37043</v>
      </c>
      <c r="B7" t="s">
        <v>132</v>
      </c>
      <c r="D7" t="s">
        <v>131</v>
      </c>
      <c r="E7" s="1">
        <v>36000000000</v>
      </c>
      <c r="F7" s="1">
        <v>69000000</v>
      </c>
      <c r="G7" s="1">
        <v>69000000</v>
      </c>
      <c r="H7" t="s">
        <v>130</v>
      </c>
      <c r="I7" t="s">
        <v>130</v>
      </c>
    </row>
    <row r="11" spans="1:9" x14ac:dyDescent="0.3">
      <c r="A11" s="8"/>
      <c r="B11" s="7"/>
    </row>
    <row r="12" spans="1:9" x14ac:dyDescent="0.3">
      <c r="A12" s="8"/>
      <c r="B12" s="7"/>
    </row>
    <row r="13" spans="1:9" x14ac:dyDescent="0.3">
      <c r="A13" s="8"/>
      <c r="B13" s="7"/>
    </row>
    <row r="14" spans="1:9" x14ac:dyDescent="0.3">
      <c r="A14" s="8"/>
      <c r="B14" s="7"/>
    </row>
    <row r="15" spans="1:9" x14ac:dyDescent="0.3">
      <c r="A15" s="8"/>
      <c r="B15" s="7"/>
    </row>
    <row r="16" spans="1:9" x14ac:dyDescent="0.3">
      <c r="A16" s="8"/>
      <c r="B16" s="7"/>
    </row>
  </sheetData>
  <hyperlinks>
    <hyperlink ref="I3" r:id="rId1" xr:uid="{00000000-0004-0000-0700-000000000000}"/>
  </hyperlinks>
  <pageMargins left="0.7" right="0.7" top="0.75" bottom="0.75" header="0.3" footer="0.3"/>
  <pageSetup paperSize="9" orientation="portrait" horizontalDpi="300" verticalDpi="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6"/>
  <sheetViews>
    <sheetView workbookViewId="0">
      <selection activeCell="A10" sqref="A10"/>
    </sheetView>
  </sheetViews>
  <sheetFormatPr defaultRowHeight="14.4" x14ac:dyDescent="0.3"/>
  <cols>
    <col min="1" max="1" width="13.109375" bestFit="1" customWidth="1"/>
    <col min="2" max="2" width="12" bestFit="1" customWidth="1"/>
  </cols>
  <sheetData>
    <row r="1" spans="1:4" x14ac:dyDescent="0.3">
      <c r="A1" t="s">
        <v>155</v>
      </c>
      <c r="B1" t="s">
        <v>154</v>
      </c>
      <c r="C1" t="s">
        <v>153</v>
      </c>
      <c r="D1" t="s">
        <v>152</v>
      </c>
    </row>
    <row r="2" spans="1:4" x14ac:dyDescent="0.3">
      <c r="A2" s="2">
        <v>42887</v>
      </c>
      <c r="B2" t="s">
        <v>151</v>
      </c>
      <c r="C2" s="1">
        <v>50000000000</v>
      </c>
      <c r="D2" t="s">
        <v>150</v>
      </c>
    </row>
    <row r="3" spans="1:4" x14ac:dyDescent="0.3">
      <c r="A3" s="2">
        <v>40330</v>
      </c>
      <c r="B3" t="s">
        <v>149</v>
      </c>
      <c r="C3" s="1">
        <v>12500000000</v>
      </c>
    </row>
    <row r="4" spans="1:4" x14ac:dyDescent="0.3">
      <c r="A4" s="2">
        <v>40330</v>
      </c>
      <c r="B4" t="s">
        <v>148</v>
      </c>
      <c r="C4" s="1">
        <v>5000000000</v>
      </c>
    </row>
    <row r="5" spans="1:4" x14ac:dyDescent="0.3">
      <c r="A5" s="2">
        <v>37408</v>
      </c>
      <c r="B5" t="s">
        <v>147</v>
      </c>
      <c r="C5" s="1">
        <v>1250000000</v>
      </c>
    </row>
    <row r="6" spans="1:4" x14ac:dyDescent="0.3">
      <c r="A6" s="2">
        <v>35947</v>
      </c>
      <c r="B6" t="s">
        <v>146</v>
      </c>
      <c r="C6" s="1">
        <v>125000000</v>
      </c>
    </row>
    <row r="7" spans="1:4" x14ac:dyDescent="0.3">
      <c r="A7" s="2">
        <v>34851</v>
      </c>
      <c r="B7" t="s">
        <v>145</v>
      </c>
      <c r="C7" s="1">
        <v>12500000</v>
      </c>
    </row>
    <row r="8" spans="1:4" x14ac:dyDescent="0.3">
      <c r="A8" s="2">
        <v>29373</v>
      </c>
      <c r="B8" t="s">
        <v>144</v>
      </c>
      <c r="C8" s="1">
        <v>1250000</v>
      </c>
    </row>
    <row r="11" spans="1:4" x14ac:dyDescent="0.3">
      <c r="A11" s="8"/>
      <c r="B11" s="7"/>
    </row>
    <row r="12" spans="1:4" x14ac:dyDescent="0.3">
      <c r="A12" s="8"/>
      <c r="B12" s="7"/>
    </row>
    <row r="13" spans="1:4" x14ac:dyDescent="0.3">
      <c r="A13" s="8"/>
      <c r="B13" s="7"/>
    </row>
    <row r="14" spans="1:4" x14ac:dyDescent="0.3">
      <c r="A14" s="8"/>
      <c r="B14" s="7"/>
    </row>
    <row r="15" spans="1:4" x14ac:dyDescent="0.3">
      <c r="A15" s="8"/>
      <c r="B15" s="7"/>
    </row>
    <row r="16" spans="1:4" x14ac:dyDescent="0.3">
      <c r="A16" s="8"/>
      <c r="B16" s="7"/>
    </row>
  </sheetData>
  <pageMargins left="0.7" right="0.7" top="0.75" bottom="0.75" header="0.3" footer="0.3"/>
  <pageSetup paperSize="9" orientation="portrait" horizontalDpi="30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7"/>
  <sheetViews>
    <sheetView workbookViewId="0">
      <selection activeCell="D2" sqref="D2"/>
    </sheetView>
  </sheetViews>
  <sheetFormatPr defaultRowHeight="14.4" x14ac:dyDescent="0.3"/>
  <cols>
    <col min="2" max="2" width="25.109375" customWidth="1"/>
  </cols>
  <sheetData>
    <row r="1" spans="1:4" x14ac:dyDescent="0.3">
      <c r="A1" t="s">
        <v>155</v>
      </c>
      <c r="B1" t="s">
        <v>154</v>
      </c>
      <c r="C1" t="s">
        <v>153</v>
      </c>
      <c r="D1" t="s">
        <v>152</v>
      </c>
    </row>
    <row r="2" spans="1:4" x14ac:dyDescent="0.3">
      <c r="A2" s="2">
        <v>42887</v>
      </c>
      <c r="B2" t="s">
        <v>161</v>
      </c>
      <c r="C2" s="1">
        <v>75000000000</v>
      </c>
      <c r="D2" s="3" t="s">
        <v>150</v>
      </c>
    </row>
    <row r="3" spans="1:4" x14ac:dyDescent="0.3">
      <c r="A3" s="2">
        <v>41791</v>
      </c>
      <c r="B3" t="s">
        <v>160</v>
      </c>
      <c r="C3" s="1">
        <v>37400000000</v>
      </c>
    </row>
    <row r="4" spans="1:4" x14ac:dyDescent="0.3">
      <c r="A4" s="2">
        <v>40695</v>
      </c>
      <c r="B4" t="s">
        <v>159</v>
      </c>
      <c r="C4" s="1">
        <v>20450000000</v>
      </c>
    </row>
    <row r="5" spans="1:4" x14ac:dyDescent="0.3">
      <c r="A5" s="2">
        <v>39234</v>
      </c>
      <c r="B5" t="s">
        <v>158</v>
      </c>
      <c r="C5" s="1">
        <v>12000000000</v>
      </c>
    </row>
    <row r="6" spans="1:4" x14ac:dyDescent="0.3">
      <c r="A6" s="2">
        <v>38504</v>
      </c>
      <c r="B6" t="s">
        <v>157</v>
      </c>
      <c r="C6" s="1">
        <v>6000000000</v>
      </c>
    </row>
    <row r="7" spans="1:4" x14ac:dyDescent="0.3">
      <c r="A7" s="2">
        <v>37043</v>
      </c>
      <c r="B7" t="s">
        <v>156</v>
      </c>
      <c r="C7" s="1">
        <v>250000000</v>
      </c>
    </row>
  </sheetData>
  <hyperlinks>
    <hyperlink ref="D2" r:id="rId1" xr:uid="{00000000-0004-0000-0900-000000000000}"/>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17"/>
  <sheetViews>
    <sheetView workbookViewId="0">
      <selection activeCell="Q12" sqref="Q12"/>
    </sheetView>
  </sheetViews>
  <sheetFormatPr defaultRowHeight="14.4" x14ac:dyDescent="0.3"/>
  <cols>
    <col min="2" max="2" width="29" customWidth="1"/>
    <col min="3" max="3" width="13" customWidth="1"/>
    <col min="5" max="5" width="13.109375" customWidth="1"/>
    <col min="6" max="6" width="21.6640625" customWidth="1"/>
    <col min="7" max="9" width="10.44140625" customWidth="1"/>
    <col min="10" max="11" width="19.109375" customWidth="1"/>
    <col min="12" max="13" width="18.44140625" customWidth="1"/>
    <col min="14" max="16" width="16" customWidth="1"/>
    <col min="17" max="17" width="15" customWidth="1"/>
  </cols>
  <sheetData>
    <row r="1" spans="1:18" x14ac:dyDescent="0.3">
      <c r="A1" t="s">
        <v>105</v>
      </c>
      <c r="B1" t="s">
        <v>226</v>
      </c>
      <c r="C1" t="s">
        <v>102</v>
      </c>
      <c r="D1" t="s">
        <v>225</v>
      </c>
      <c r="E1" t="s">
        <v>224</v>
      </c>
      <c r="F1" t="s">
        <v>223</v>
      </c>
      <c r="G1" t="s">
        <v>222</v>
      </c>
      <c r="H1" t="s">
        <v>221</v>
      </c>
      <c r="I1" t="s">
        <v>220</v>
      </c>
      <c r="J1" t="s">
        <v>219</v>
      </c>
      <c r="K1" t="s">
        <v>218</v>
      </c>
      <c r="L1" t="s">
        <v>217</v>
      </c>
      <c r="M1" t="s">
        <v>106</v>
      </c>
      <c r="N1" t="s">
        <v>216</v>
      </c>
      <c r="O1" t="s">
        <v>215</v>
      </c>
      <c r="P1" t="s">
        <v>214</v>
      </c>
      <c r="Q1" t="s">
        <v>213</v>
      </c>
      <c r="R1" t="s">
        <v>212</v>
      </c>
    </row>
    <row r="2" spans="1:18" x14ac:dyDescent="0.3">
      <c r="A2" s="2">
        <v>43191</v>
      </c>
      <c r="B2" t="s">
        <v>211</v>
      </c>
      <c r="D2">
        <v>20</v>
      </c>
      <c r="E2" t="s">
        <v>207</v>
      </c>
      <c r="F2" s="1">
        <v>21300000000</v>
      </c>
      <c r="G2">
        <v>6</v>
      </c>
      <c r="K2" s="1">
        <f t="shared" ref="K2:K10" si="0">F2*G2</f>
        <v>127800000000</v>
      </c>
      <c r="M2" s="1">
        <f t="shared" ref="M2:M17" si="1">IF(L2=0,K2,L2)</f>
        <v>127800000000</v>
      </c>
      <c r="N2">
        <v>25416</v>
      </c>
      <c r="O2" s="1">
        <f>N2*1000000</f>
        <v>25416000000</v>
      </c>
      <c r="P2" s="1">
        <f>O2/M2</f>
        <v>0.19887323943661972</v>
      </c>
      <c r="Q2" t="s">
        <v>210</v>
      </c>
      <c r="R2" t="s">
        <v>209</v>
      </c>
    </row>
    <row r="3" spans="1:18" x14ac:dyDescent="0.3">
      <c r="A3" s="2">
        <v>42887</v>
      </c>
      <c r="B3" t="s">
        <v>208</v>
      </c>
      <c r="D3">
        <v>28</v>
      </c>
      <c r="E3" t="s">
        <v>207</v>
      </c>
      <c r="F3" s="1">
        <v>21300000000</v>
      </c>
      <c r="G3">
        <v>6</v>
      </c>
      <c r="K3" s="1">
        <f t="shared" si="0"/>
        <v>127800000000</v>
      </c>
      <c r="M3" s="1">
        <f t="shared" si="1"/>
        <v>127800000000</v>
      </c>
      <c r="O3" s="1"/>
      <c r="P3" s="1"/>
      <c r="Q3" t="s">
        <v>206</v>
      </c>
    </row>
    <row r="4" spans="1:18" x14ac:dyDescent="0.3">
      <c r="A4" s="2">
        <v>42461</v>
      </c>
      <c r="B4" t="s">
        <v>205</v>
      </c>
      <c r="D4">
        <v>24</v>
      </c>
      <c r="E4" t="s">
        <v>204</v>
      </c>
      <c r="F4" s="1">
        <v>14900000000</v>
      </c>
      <c r="G4">
        <v>4</v>
      </c>
      <c r="K4" s="1">
        <f t="shared" si="0"/>
        <v>59600000000</v>
      </c>
      <c r="L4" s="1">
        <v>85000000000</v>
      </c>
      <c r="M4" s="1">
        <f t="shared" si="1"/>
        <v>85000000000</v>
      </c>
      <c r="N4">
        <v>34585</v>
      </c>
      <c r="O4" s="1">
        <f>N4*1000000</f>
        <v>34585000000</v>
      </c>
      <c r="P4" s="1">
        <f>O4/M4</f>
        <v>0.40688235294117647</v>
      </c>
      <c r="Q4" t="s">
        <v>203</v>
      </c>
    </row>
    <row r="5" spans="1:18" x14ac:dyDescent="0.3">
      <c r="A5" s="2">
        <v>42095</v>
      </c>
      <c r="B5" t="s">
        <v>202</v>
      </c>
      <c r="D5">
        <v>18</v>
      </c>
      <c r="E5" t="s">
        <v>201</v>
      </c>
      <c r="F5" s="1">
        <v>12800000000</v>
      </c>
      <c r="G5">
        <v>4</v>
      </c>
      <c r="K5" s="1">
        <f t="shared" si="0"/>
        <v>51200000000</v>
      </c>
      <c r="L5" s="1">
        <v>68000000000</v>
      </c>
      <c r="M5" s="1">
        <f t="shared" si="1"/>
        <v>68000000000</v>
      </c>
      <c r="N5" s="12">
        <v>27457</v>
      </c>
      <c r="O5" s="1">
        <f>N5*1000000</f>
        <v>27457000000</v>
      </c>
      <c r="P5" s="1">
        <f>O5/M5</f>
        <v>0.40377941176470589</v>
      </c>
      <c r="Q5" t="s">
        <v>200</v>
      </c>
      <c r="R5" t="s">
        <v>199</v>
      </c>
    </row>
    <row r="6" spans="1:18" x14ac:dyDescent="0.3">
      <c r="A6" s="2">
        <v>41640</v>
      </c>
      <c r="B6" t="s">
        <v>198</v>
      </c>
      <c r="D6">
        <v>15</v>
      </c>
      <c r="E6" t="s">
        <v>195</v>
      </c>
      <c r="F6" s="1">
        <v>12800000000</v>
      </c>
      <c r="G6">
        <v>4</v>
      </c>
      <c r="K6" s="1">
        <f t="shared" si="0"/>
        <v>51200000000</v>
      </c>
      <c r="L6" s="1">
        <v>85000000000</v>
      </c>
      <c r="M6" s="1">
        <f t="shared" si="1"/>
        <v>85000000000</v>
      </c>
      <c r="N6" s="12"/>
      <c r="O6" s="1"/>
      <c r="P6" s="1"/>
      <c r="Q6" s="3" t="s">
        <v>197</v>
      </c>
    </row>
    <row r="7" spans="1:18" x14ac:dyDescent="0.3">
      <c r="A7" s="2">
        <v>40909</v>
      </c>
      <c r="B7" t="s">
        <v>196</v>
      </c>
      <c r="D7">
        <v>8</v>
      </c>
      <c r="E7" t="s">
        <v>195</v>
      </c>
      <c r="F7" s="1">
        <v>12800000000</v>
      </c>
      <c r="G7">
        <v>4</v>
      </c>
      <c r="K7" s="1">
        <f t="shared" si="0"/>
        <v>51200000000</v>
      </c>
      <c r="L7" s="1">
        <v>51200000000</v>
      </c>
      <c r="M7" s="1">
        <f t="shared" si="1"/>
        <v>51200000000</v>
      </c>
      <c r="N7">
        <v>13722</v>
      </c>
      <c r="O7" s="1">
        <f>N7*1000000</f>
        <v>13722000000</v>
      </c>
      <c r="P7" s="1">
        <f>O7/M7</f>
        <v>0.2680078125</v>
      </c>
      <c r="Q7" t="s">
        <v>194</v>
      </c>
      <c r="R7" t="s">
        <v>193</v>
      </c>
    </row>
    <row r="8" spans="1:18" x14ac:dyDescent="0.3">
      <c r="A8" s="2">
        <v>40634</v>
      </c>
      <c r="B8" t="s">
        <v>192</v>
      </c>
      <c r="D8">
        <v>10</v>
      </c>
      <c r="E8" t="s">
        <v>189</v>
      </c>
      <c r="F8" s="1">
        <v>8500000000</v>
      </c>
      <c r="G8">
        <v>4</v>
      </c>
      <c r="K8" s="1">
        <f t="shared" si="0"/>
        <v>34000000000</v>
      </c>
      <c r="M8" s="1">
        <f t="shared" si="1"/>
        <v>34000000000</v>
      </c>
      <c r="O8" s="1"/>
      <c r="P8" s="1"/>
      <c r="Q8" t="s">
        <v>191</v>
      </c>
    </row>
    <row r="9" spans="1:18" x14ac:dyDescent="0.3">
      <c r="A9" s="2">
        <v>40330</v>
      </c>
      <c r="B9" t="s">
        <v>190</v>
      </c>
      <c r="D9">
        <v>6</v>
      </c>
      <c r="E9" t="s">
        <v>189</v>
      </c>
      <c r="F9" s="1">
        <v>8500000000</v>
      </c>
      <c r="G9">
        <v>3</v>
      </c>
      <c r="K9" s="1">
        <f t="shared" si="0"/>
        <v>25500000000</v>
      </c>
      <c r="L9" s="1">
        <v>25600000000</v>
      </c>
      <c r="M9" s="1">
        <f t="shared" si="1"/>
        <v>25600000000</v>
      </c>
      <c r="N9">
        <v>8152</v>
      </c>
      <c r="O9" s="1">
        <f t="shared" ref="O9:O17" si="2">N9*1000000</f>
        <v>8152000000</v>
      </c>
      <c r="P9" s="1">
        <f t="shared" ref="P9:P17" si="3">O9/M9</f>
        <v>0.31843749999999998</v>
      </c>
      <c r="Q9" t="s">
        <v>188</v>
      </c>
      <c r="R9" t="s">
        <v>187</v>
      </c>
    </row>
    <row r="10" spans="1:18" x14ac:dyDescent="0.3">
      <c r="A10" s="2">
        <v>39965</v>
      </c>
      <c r="B10" t="s">
        <v>186</v>
      </c>
      <c r="D10">
        <v>4</v>
      </c>
      <c r="E10" t="s">
        <v>185</v>
      </c>
      <c r="F10" s="1">
        <v>10600000000</v>
      </c>
      <c r="G10">
        <v>3</v>
      </c>
      <c r="K10" s="1">
        <f t="shared" si="0"/>
        <v>31800000000</v>
      </c>
      <c r="L10" s="1">
        <v>32000000000</v>
      </c>
      <c r="M10" s="1">
        <f t="shared" si="1"/>
        <v>32000000000</v>
      </c>
      <c r="N10">
        <v>6183</v>
      </c>
      <c r="O10" s="1">
        <f t="shared" si="2"/>
        <v>6183000000</v>
      </c>
      <c r="P10" s="1">
        <f t="shared" si="3"/>
        <v>0.19321874999999999</v>
      </c>
      <c r="Q10" t="s">
        <v>184</v>
      </c>
      <c r="R10" t="s">
        <v>183</v>
      </c>
    </row>
    <row r="11" spans="1:18" x14ac:dyDescent="0.3">
      <c r="A11" s="2">
        <v>39448</v>
      </c>
      <c r="B11" t="s">
        <v>182</v>
      </c>
      <c r="D11">
        <v>4</v>
      </c>
      <c r="H11">
        <v>1333</v>
      </c>
      <c r="I11" s="1">
        <f>H11/4*1000000</f>
        <v>333250000</v>
      </c>
      <c r="J11" s="10">
        <v>32</v>
      </c>
      <c r="K11" s="1">
        <f t="shared" ref="K11:K17" si="4">I11*J11</f>
        <v>10664000000</v>
      </c>
      <c r="M11" s="1">
        <f t="shared" si="1"/>
        <v>10664000000</v>
      </c>
      <c r="N11">
        <v>3499</v>
      </c>
      <c r="O11" s="1">
        <f t="shared" si="2"/>
        <v>3499000000</v>
      </c>
      <c r="P11" s="1">
        <f t="shared" si="3"/>
        <v>0.32811327831957987</v>
      </c>
      <c r="Q11" t="s">
        <v>181</v>
      </c>
      <c r="R11" t="s">
        <v>180</v>
      </c>
    </row>
    <row r="12" spans="1:18" x14ac:dyDescent="0.3">
      <c r="A12" s="2">
        <v>39356</v>
      </c>
      <c r="B12" t="s">
        <v>179</v>
      </c>
      <c r="D12">
        <v>4</v>
      </c>
      <c r="H12">
        <v>1600</v>
      </c>
      <c r="I12" s="1">
        <f>H12/4*1000000</f>
        <v>400000000</v>
      </c>
      <c r="J12" s="10">
        <v>32</v>
      </c>
      <c r="K12" s="1">
        <f t="shared" si="4"/>
        <v>12800000000</v>
      </c>
      <c r="M12" s="1">
        <f t="shared" si="1"/>
        <v>12800000000</v>
      </c>
      <c r="N12">
        <v>4569</v>
      </c>
      <c r="O12" s="1">
        <f t="shared" si="2"/>
        <v>4569000000</v>
      </c>
      <c r="P12" s="1">
        <f t="shared" si="3"/>
        <v>0.35695312499999998</v>
      </c>
      <c r="Q12" t="s">
        <v>178</v>
      </c>
      <c r="R12" t="s">
        <v>177</v>
      </c>
    </row>
    <row r="13" spans="1:18" x14ac:dyDescent="0.3">
      <c r="A13" s="2">
        <v>38991</v>
      </c>
      <c r="B13" t="s">
        <v>176</v>
      </c>
      <c r="D13">
        <v>4</v>
      </c>
      <c r="H13">
        <v>1333</v>
      </c>
      <c r="I13" s="1">
        <f>H13/4*1000000</f>
        <v>333250000</v>
      </c>
      <c r="J13" s="10">
        <v>32</v>
      </c>
      <c r="K13" s="1">
        <f t="shared" si="4"/>
        <v>10664000000</v>
      </c>
      <c r="M13" s="1">
        <f t="shared" si="1"/>
        <v>10664000000</v>
      </c>
      <c r="N13">
        <v>3218</v>
      </c>
      <c r="O13" s="1">
        <f t="shared" si="2"/>
        <v>3218000000</v>
      </c>
      <c r="P13" s="1">
        <f t="shared" si="3"/>
        <v>0.30176294073518378</v>
      </c>
      <c r="Q13" s="3" t="s">
        <v>175</v>
      </c>
      <c r="R13" t="s">
        <v>174</v>
      </c>
    </row>
    <row r="14" spans="1:18" ht="57.6" x14ac:dyDescent="0.3">
      <c r="A14" s="2">
        <v>38261</v>
      </c>
      <c r="B14" s="11" t="s">
        <v>173</v>
      </c>
      <c r="D14">
        <v>1</v>
      </c>
      <c r="H14">
        <v>1066</v>
      </c>
      <c r="I14" s="1">
        <f>H14/4*1000000</f>
        <v>266500000</v>
      </c>
      <c r="J14" s="10">
        <v>32</v>
      </c>
      <c r="K14" s="1">
        <f t="shared" si="4"/>
        <v>8528000000</v>
      </c>
      <c r="M14" s="1">
        <f t="shared" si="1"/>
        <v>8528000000</v>
      </c>
      <c r="N14">
        <v>969</v>
      </c>
      <c r="O14" s="1">
        <f t="shared" si="2"/>
        <v>969000000</v>
      </c>
      <c r="P14" s="1">
        <f t="shared" si="3"/>
        <v>0.11362570356472795</v>
      </c>
      <c r="Q14" t="s">
        <v>172</v>
      </c>
      <c r="R14" t="s">
        <v>171</v>
      </c>
    </row>
    <row r="15" spans="1:18" ht="28.8" x14ac:dyDescent="0.3">
      <c r="A15" s="2">
        <v>37895</v>
      </c>
      <c r="B15" s="11" t="s">
        <v>170</v>
      </c>
      <c r="D15">
        <v>1</v>
      </c>
      <c r="H15">
        <v>533</v>
      </c>
      <c r="I15" s="1">
        <f>H15/2*1000000</f>
        <v>266500000</v>
      </c>
      <c r="J15" s="10">
        <v>16</v>
      </c>
      <c r="K15" s="1">
        <f t="shared" si="4"/>
        <v>4264000000</v>
      </c>
      <c r="M15" s="1">
        <f t="shared" si="1"/>
        <v>4264000000</v>
      </c>
      <c r="N15">
        <v>400</v>
      </c>
      <c r="O15" s="1">
        <f t="shared" si="2"/>
        <v>400000000</v>
      </c>
      <c r="P15" s="1">
        <f t="shared" si="3"/>
        <v>9.3808630393996242E-2</v>
      </c>
      <c r="Q15" t="s">
        <v>169</v>
      </c>
      <c r="R15" t="s">
        <v>168</v>
      </c>
    </row>
    <row r="16" spans="1:18" ht="28.8" x14ac:dyDescent="0.3">
      <c r="A16" s="2">
        <v>37530</v>
      </c>
      <c r="B16" s="11" t="s">
        <v>167</v>
      </c>
      <c r="D16">
        <v>1</v>
      </c>
      <c r="H16">
        <v>533</v>
      </c>
      <c r="I16" s="1">
        <f>H16/2*1000000</f>
        <v>266500000</v>
      </c>
      <c r="J16" s="10">
        <v>16</v>
      </c>
      <c r="K16" s="1">
        <f t="shared" si="4"/>
        <v>4264000000</v>
      </c>
      <c r="M16" s="1">
        <f t="shared" si="1"/>
        <v>4264000000</v>
      </c>
      <c r="N16">
        <v>276</v>
      </c>
      <c r="O16" s="1">
        <f t="shared" si="2"/>
        <v>276000000</v>
      </c>
      <c r="P16" s="1">
        <f t="shared" si="3"/>
        <v>6.4727954971857404E-2</v>
      </c>
      <c r="Q16" t="s">
        <v>166</v>
      </c>
      <c r="R16" t="s">
        <v>165</v>
      </c>
    </row>
    <row r="17" spans="1:18" ht="28.8" x14ac:dyDescent="0.3">
      <c r="A17" s="2">
        <v>37165</v>
      </c>
      <c r="B17" s="11" t="s">
        <v>164</v>
      </c>
      <c r="D17">
        <v>1</v>
      </c>
      <c r="H17">
        <v>133</v>
      </c>
      <c r="I17" s="1">
        <f>H17*1000000</f>
        <v>133000000</v>
      </c>
      <c r="J17" s="10">
        <v>8</v>
      </c>
      <c r="K17" s="1">
        <f t="shared" si="4"/>
        <v>1064000000</v>
      </c>
      <c r="M17" s="1">
        <f t="shared" si="1"/>
        <v>1064000000</v>
      </c>
      <c r="N17">
        <v>309</v>
      </c>
      <c r="O17" s="1">
        <f t="shared" si="2"/>
        <v>309000000</v>
      </c>
      <c r="P17" s="1">
        <f t="shared" si="3"/>
        <v>0.29041353383458646</v>
      </c>
      <c r="Q17" t="s">
        <v>163</v>
      </c>
      <c r="R17" t="s">
        <v>162</v>
      </c>
    </row>
  </sheetData>
  <hyperlinks>
    <hyperlink ref="Q13" r:id="rId1" xr:uid="{00000000-0004-0000-0A00-000000000000}"/>
    <hyperlink ref="Q6" r:id="rId2" xr:uid="{00000000-0004-0000-0A00-000001000000}"/>
  </hyperlinks>
  <pageMargins left="0.7" right="0.7" top="0.75" bottom="0.75" header="0.3" footer="0.3"/>
  <pageSetup paperSize="9" orientation="portrait" horizontalDpi="300" verticalDpi="0" r:id="rId3"/>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Charts</vt:lpstr>
      </vt:variant>
      <vt:variant>
        <vt:i4>3</vt:i4>
      </vt:variant>
    </vt:vector>
  </HeadingPairs>
  <TitlesOfParts>
    <vt:vector size="11" baseType="lpstr">
      <vt:lpstr>Description</vt:lpstr>
      <vt:lpstr>Combined</vt:lpstr>
      <vt:lpstr>Cameras</vt:lpstr>
      <vt:lpstr>SSDs</vt:lpstr>
      <vt:lpstr>HDDs</vt:lpstr>
      <vt:lpstr>Ethernet</vt:lpstr>
      <vt:lpstr>Infiniband</vt:lpstr>
      <vt:lpstr>CPU</vt:lpstr>
      <vt:lpstr>Raw</vt:lpstr>
      <vt:lpstr>Camera-vs-IT</vt:lpstr>
      <vt:lpstr>Storage-vs-Net-Mem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weber</dc:creator>
  <cp:lastModifiedBy>weber</cp:lastModifiedBy>
  <dcterms:created xsi:type="dcterms:W3CDTF">2018-11-19T16:29:48Z</dcterms:created>
  <dcterms:modified xsi:type="dcterms:W3CDTF">2019-10-07T10:01:50Z</dcterms:modified>
</cp:coreProperties>
</file>